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5034-JOIGNY-Extension Restructuration secteur EHPAD\04_APS\2_Inge_Eco\2_Calculs\STR\Produit\Sondages CDC\CDC GEO\"/>
    </mc:Choice>
  </mc:AlternateContent>
  <xr:revisionPtr revIDLastSave="0" documentId="13_ncr:1_{DB972D70-4052-4834-945E-C7078D2A93D8}" xr6:coauthVersionLast="47" xr6:coauthVersionMax="47" xr10:uidLastSave="{00000000-0000-0000-0000-000000000000}"/>
  <bookViews>
    <workbookView xWindow="-110" yWindow="-110" windowWidth="19420" windowHeight="11500" tabRatio="878" xr2:uid="{00000000-000D-0000-FFFF-FFFF00000000}"/>
  </bookViews>
  <sheets>
    <sheet name="CDPGF" sheetId="25" r:id="rId1"/>
  </sheets>
  <definedNames>
    <definedName name="_xlnm.Print_Titles" localSheetId="0">CDPGF!$1:$11</definedName>
    <definedName name="_xlnm.Print_Area" localSheetId="0">CDPGF!$A$1:$G$90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25" l="1"/>
  <c r="F19" i="25"/>
  <c r="F42" i="25"/>
  <c r="F29" i="25"/>
  <c r="F20" i="25"/>
  <c r="F49" i="25"/>
  <c r="F48" i="25"/>
  <c r="F47" i="25"/>
  <c r="F18" i="25"/>
  <c r="F17" i="25"/>
  <c r="F33" i="25"/>
  <c r="F61" i="25"/>
  <c r="G71" i="25" s="1"/>
  <c r="F81" i="25"/>
  <c r="F82" i="25"/>
  <c r="F83" i="25"/>
  <c r="F84" i="25"/>
  <c r="F85" i="25"/>
  <c r="F93" i="25"/>
  <c r="F94" i="25"/>
  <c r="F95" i="25"/>
  <c r="F96" i="25"/>
  <c r="F80" i="25"/>
  <c r="F54" i="25"/>
  <c r="F55" i="25"/>
  <c r="F56" i="25"/>
  <c r="F57" i="25"/>
  <c r="F53" i="25"/>
  <c r="F44" i="25"/>
  <c r="F21" i="25"/>
  <c r="F75" i="25"/>
  <c r="F74" i="25"/>
  <c r="F73" i="25"/>
  <c r="F45" i="25"/>
  <c r="F41" i="25"/>
  <c r="F40" i="25"/>
  <c r="F39" i="25"/>
  <c r="F86" i="25"/>
  <c r="F71" i="25"/>
  <c r="F60" i="25"/>
  <c r="F59" i="25"/>
  <c r="F79" i="25"/>
  <c r="F13" i="25"/>
  <c r="G14" i="25" s="1"/>
  <c r="F27" i="25"/>
  <c r="F28" i="25"/>
  <c r="F30" i="25"/>
  <c r="F14" i="25"/>
  <c r="F15" i="25"/>
  <c r="F16" i="25"/>
  <c r="F25" i="25"/>
  <c r="F31" i="25"/>
  <c r="G37" i="25" l="1"/>
  <c r="G50" i="25"/>
  <c r="F43" i="25"/>
  <c r="G45" i="25" s="1"/>
  <c r="G31" i="25"/>
  <c r="G86" i="25"/>
  <c r="G77" i="25"/>
  <c r="G58" i="25"/>
  <c r="F22" i="25"/>
  <c r="G23" i="25" s="1"/>
  <c r="G88" i="25" l="1"/>
  <c r="G89" i="25" s="1"/>
  <c r="G90" i="25" s="1"/>
</calcChain>
</file>

<file path=xl/sharedStrings.xml><?xml version="1.0" encoding="utf-8"?>
<sst xmlns="http://schemas.openxmlformats.org/spreadsheetml/2006/main" count="185" uniqueCount="137">
  <si>
    <t xml:space="preserve">Réf. </t>
  </si>
  <si>
    <t>Désignation</t>
  </si>
  <si>
    <t>U</t>
  </si>
  <si>
    <t>Quant.</t>
  </si>
  <si>
    <t>P.U.</t>
  </si>
  <si>
    <t>TOTAL T.T.C.</t>
  </si>
  <si>
    <t>TOTAL H.T.</t>
  </si>
  <si>
    <t>INSTALLATION DE CHANTIER</t>
  </si>
  <si>
    <t>Amenée et replis du matériel</t>
  </si>
  <si>
    <t>Stations</t>
  </si>
  <si>
    <t>Essais pressiométriques</t>
  </si>
  <si>
    <t>ml</t>
  </si>
  <si>
    <t>CUMULS</t>
  </si>
  <si>
    <t>Amenée, replis et forages complémentaires</t>
  </si>
  <si>
    <t>Mise en place des piézomètres</t>
  </si>
  <si>
    <t>Tête de protection</t>
  </si>
  <si>
    <t>Ens</t>
  </si>
  <si>
    <t>Rebouchage des forages</t>
  </si>
  <si>
    <t xml:space="preserve">Forages compris tubage et contrôle des paramètres </t>
  </si>
  <si>
    <t>PIEZOMETRE</t>
  </si>
  <si>
    <t>TOTAL</t>
  </si>
  <si>
    <t>5.4</t>
  </si>
  <si>
    <t>5.5</t>
  </si>
  <si>
    <t>5.6</t>
  </si>
  <si>
    <t>5.7</t>
  </si>
  <si>
    <t>Avant-trou pour recherche de reseaux et structures enterrés</t>
  </si>
  <si>
    <t>5.8</t>
  </si>
  <si>
    <t>FORAGES DESTRUCTIFS ET ESSAIS PRESSIOMETRIQUES</t>
  </si>
  <si>
    <t>Date :</t>
  </si>
  <si>
    <t>Entreprise :</t>
  </si>
  <si>
    <t>Valeur :</t>
  </si>
  <si>
    <t>C.D.P.G.F.</t>
  </si>
  <si>
    <t>T.V.A. 20 %</t>
  </si>
  <si>
    <t>DIAGNOSTIC POLLUTION - ESSAIS EN LABO</t>
  </si>
  <si>
    <t>Rapport Mission G2 phase PRO / DCE</t>
  </si>
  <si>
    <t xml:space="preserve">Forages compris prélèvement et contrôle des paramètres </t>
  </si>
  <si>
    <t>CONCLUSIONS ET RAPPORTS</t>
  </si>
  <si>
    <t>Relevés piézométriques sur 1 an (1/mois + lors de fortes pluies)</t>
  </si>
  <si>
    <t>Essais d'infiltration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</si>
  <si>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</si>
  <si>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</si>
  <si>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</si>
  <si>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</si>
  <si>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</si>
  <si>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</si>
  <si>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</si>
  <si>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</si>
  <si>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</si>
  <si>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</si>
  <si>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</si>
  <si>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5.6.1</t>
  </si>
  <si>
    <t>5.6.2</t>
  </si>
  <si>
    <t>5.6.3</t>
  </si>
  <si>
    <t>5.7.1</t>
  </si>
  <si>
    <t>5.7.2</t>
  </si>
  <si>
    <t>5.8.1</t>
  </si>
  <si>
    <t>5.8.2</t>
  </si>
  <si>
    <t>5.7.3</t>
  </si>
  <si>
    <t>DEBLAIS ET REMBLAIS / CLASSIFICATION GTR</t>
  </si>
  <si>
    <t>Réutilisation des déblais du site en remblais</t>
  </si>
  <si>
    <t>Essais d’identification (densité, poids spécifique, teneur en eau, granulométrie, limites d’Atterberg, classifications GTR,</t>
  </si>
  <si>
    <t>Indices de portances immédiates</t>
  </si>
  <si>
    <t>Essais de compression oedométriques,</t>
  </si>
  <si>
    <t>Essais de cisaillement.</t>
  </si>
  <si>
    <t>A100 : visite de site,</t>
  </si>
  <si>
    <t>A110 : études historique, documentaire et mémorielle,</t>
  </si>
  <si>
    <t>A120 : étude de vulnérabilité des milieux,</t>
  </si>
  <si>
    <t>A200 : prélèvements, mesures, observations et/ou analyses sur les sols,</t>
  </si>
  <si>
    <t>A210 : prélèvements, mesures, observations et/ou analyses sur les eaux souterraines,</t>
  </si>
  <si>
    <t>A220 : prélèvements, mesures, observations et/ou analyses sur les sédiments,</t>
  </si>
  <si>
    <t>A260 : prélèvements, mesures, observations et/ou analyses sur les terres excavées ou à excaver,</t>
  </si>
  <si>
    <t>A270 : interprétation des résultats des investigations,</t>
  </si>
  <si>
    <t>A320 : analyse des enjeux sanitaires,</t>
  </si>
  <si>
    <t>A330 : identification des différentes options de gestion possibles et réalisation d’un bilan coûts/avantages.</t>
  </si>
  <si>
    <t>Rapport diagnostic environnemental</t>
  </si>
  <si>
    <t>MISSION G2-DCE-ACT</t>
  </si>
  <si>
    <t>J</t>
  </si>
  <si>
    <t xml:space="preserve">   + Avis a la demande de la Moe sur les offres des entreprises et notamment en cas de variantes proposées.</t>
  </si>
  <si>
    <t xml:space="preserve">   + Avis sur les pièces établies par la Moe (CCTP et plans notamment) ;</t>
  </si>
  <si>
    <t xml:space="preserve">   + Validations notes de calculs et documents de contrôle</t>
  </si>
  <si>
    <t xml:space="preserve">   + Visites de suivi et controle sur site y compris compte-rendu</t>
  </si>
  <si>
    <t xml:space="preserve">   + Rapport final G4</t>
  </si>
  <si>
    <t>0</t>
  </si>
  <si>
    <t>5.9</t>
  </si>
  <si>
    <t>RECONNAISSANCE DE FONDATIONS</t>
  </si>
  <si>
    <t>Réalisation des puits - Non blindé de 0 à 1,3m</t>
  </si>
  <si>
    <t>Amenée et replis du matériel - Relevé de fouille</t>
  </si>
  <si>
    <t>ESSAIS D'INFILTRATION</t>
  </si>
  <si>
    <t>Amenée, replis</t>
  </si>
  <si>
    <t>Forage</t>
  </si>
  <si>
    <t>S.O.</t>
  </si>
  <si>
    <t>PM</t>
  </si>
  <si>
    <t>5.7.4</t>
  </si>
  <si>
    <t>5.9.2</t>
  </si>
  <si>
    <t>5.9.1</t>
  </si>
  <si>
    <r>
      <t xml:space="preserve">MISSION G4 </t>
    </r>
    <r>
      <rPr>
        <b/>
        <u/>
        <sz val="9"/>
        <rFont val="Arial"/>
        <family val="2"/>
      </rPr>
      <t>(OPTION)</t>
    </r>
  </si>
  <si>
    <t>pm</t>
  </si>
  <si>
    <t>5.7.5</t>
  </si>
  <si>
    <t>SONDAGES A LA TARIERE</t>
  </si>
  <si>
    <t>Réalisation des sondages</t>
  </si>
  <si>
    <t>DIAG - CCH DE RECONNAISSANCES DE SOLS ET DES FONDATIONS - DIAG POLLUTION</t>
  </si>
  <si>
    <t>Essais Matsuo à 1m</t>
  </si>
  <si>
    <t>5.16</t>
  </si>
  <si>
    <t>5.16.1</t>
  </si>
  <si>
    <t>5.16.2</t>
  </si>
  <si>
    <t>5.16.3</t>
  </si>
  <si>
    <t>5.16.7</t>
  </si>
  <si>
    <t>5.16.8</t>
  </si>
  <si>
    <t>5.16.9</t>
  </si>
  <si>
    <t>5.16.10</t>
  </si>
  <si>
    <t>5.16.11</t>
  </si>
  <si>
    <t>5.16.12</t>
  </si>
  <si>
    <t>5.16.13</t>
  </si>
  <si>
    <t>Rapport Mission G2 phase APD/AVP</t>
  </si>
  <si>
    <t>Réalisation des puits - Blindé jusquà 3 m de profondeur</t>
  </si>
  <si>
    <t>2025034 - CH JOIGNY - Restructuration site Gériatrie</t>
  </si>
  <si>
    <t>FORAGE CAROTTE</t>
  </si>
  <si>
    <t>Station</t>
  </si>
  <si>
    <t>5.9.3</t>
  </si>
  <si>
    <t>5.9.4</t>
  </si>
  <si>
    <t>5.9.5</t>
  </si>
  <si>
    <t>5.11</t>
  </si>
  <si>
    <t>5.11.1</t>
  </si>
  <si>
    <t>5.11.2</t>
  </si>
  <si>
    <t>5.11.3</t>
  </si>
  <si>
    <t>5.11.4</t>
  </si>
  <si>
    <t>5.11.5</t>
  </si>
  <si>
    <t>5.11.6</t>
  </si>
  <si>
    <t>5.11.7</t>
  </si>
  <si>
    <t>5.11.8</t>
  </si>
  <si>
    <t>5.11.9</t>
  </si>
  <si>
    <t>5.11.10</t>
  </si>
  <si>
    <t>5.13</t>
  </si>
  <si>
    <t>5.13.1</t>
  </si>
  <si>
    <t>5.13.2</t>
  </si>
  <si>
    <t>5.13.3</t>
  </si>
  <si>
    <t>TOTAL H.T.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</si>
</sst>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1]_-;\-* #,##0.00\ [$€-1]_-;_-* &quot;-&quot;??\ [$€-1]_-"/>
  </numFmts>
  <fonts count="16" x14ac:knownFonts="1">
    <font>
      <sz val="10"/>
      <name val="Arial"/>
    </font>
    <font>
      <b/>
      <sz val="10"/>
      <name val="Arial"/>
    </font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</font>
    <font>
      <b/>
      <sz val="12"/>
      <name val="Arial"/>
    </font>
    <font>
      <sz val="11"/>
      <name val="Arial"/>
      <family val="2"/>
    </font>
    <font>
      <sz val="8"/>
      <name val="Arial"/>
      <family val="2"/>
    </font>
    <font>
      <u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" fontId="4" fillId="0" borderId="0" xfId="0" applyNumberFormat="1" applyFont="1"/>
    <xf numFmtId="4" fontId="0" fillId="0" borderId="0" xfId="0" applyNumberFormat="1"/>
    <xf numFmtId="4" fontId="0" fillId="0" borderId="0" xfId="0" applyNumberFormat="1" applyAlignment="1">
      <alignment horizontal="center"/>
    </xf>
    <xf numFmtId="3" fontId="4" fillId="0" borderId="0" xfId="0" applyNumberFormat="1" applyFont="1"/>
    <xf numFmtId="4" fontId="4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quotePrefix="1" applyNumberFormat="1" applyFont="1" applyAlignment="1">
      <alignment horizontal="center" vertical="center"/>
    </xf>
    <xf numFmtId="2" fontId="6" fillId="0" borderId="0" xfId="0" quotePrefix="1" applyNumberFormat="1" applyFont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quotePrefix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3" fontId="4" fillId="0" borderId="2" xfId="0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4" fontId="8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164" fontId="5" fillId="2" borderId="7" xfId="2" applyFont="1" applyFill="1" applyBorder="1" applyAlignment="1">
      <alignment horizontal="right" vertical="center"/>
    </xf>
    <xf numFmtId="164" fontId="5" fillId="2" borderId="2" xfId="2" applyFont="1" applyFill="1" applyBorder="1" applyAlignment="1">
      <alignment horizontal="right" vertical="center"/>
    </xf>
    <xf numFmtId="164" fontId="5" fillId="2" borderId="3" xfId="2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Continuous" vertical="center"/>
    </xf>
    <xf numFmtId="0" fontId="5" fillId="0" borderId="2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3" fontId="4" fillId="0" borderId="3" xfId="0" applyNumberFormat="1" applyFont="1" applyBorder="1"/>
    <xf numFmtId="4" fontId="4" fillId="0" borderId="3" xfId="0" applyNumberFormat="1" applyFont="1" applyBorder="1"/>
    <xf numFmtId="0" fontId="7" fillId="0" borderId="3" xfId="0" applyFont="1" applyBorder="1" applyAlignment="1">
      <alignment horizontal="right" vertical="center" wrapText="1"/>
    </xf>
  </cellXfs>
  <cellStyles count="3">
    <cellStyle name="Euro" xfId="1" xr:uid="{00000000-0005-0000-0000-000000000000}"/>
    <cellStyle name="Milliers" xfId="2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20"/>
  <sheetViews>
    <sheetView showGridLines="0" showZeros="0" tabSelected="1" topLeftCell="A27" zoomScale="115" zoomScaleNormal="115" workbookViewId="0">
      <selection activeCell="B99" sqref="B99"/>
    </sheetView>
  </sheetViews>
  <sheetFormatPr baseColWidth="10" defaultRowHeight="12.5" x14ac:dyDescent="0.25"/>
  <cols>
    <col min="1" max="1" width="7" customWidth="1"/>
    <col min="2" max="2" width="87" bestFit="1" customWidth="1"/>
    <col min="3" max="3" width="6.1796875" style="1" bestFit="1" customWidth="1"/>
    <col min="4" max="4" width="6.1796875" style="1" customWidth="1"/>
    <col min="5" max="5" width="8.54296875" customWidth="1"/>
    <col min="6" max="6" width="8.81640625" bestFit="1" customWidth="1"/>
    <col min="7" max="7" width="13.54296875" style="1" customWidth="1"/>
  </cols>
  <sheetData>
    <row r="1" spans="1:8" s="32" customFormat="1" ht="18" x14ac:dyDescent="0.4">
      <c r="A1" s="64"/>
      <c r="B1" s="72" t="s">
        <v>115</v>
      </c>
      <c r="C1" s="72"/>
      <c r="D1" s="72"/>
      <c r="E1" s="72"/>
      <c r="F1" s="72"/>
      <c r="G1" s="72"/>
      <c r="H1" s="20"/>
    </row>
    <row r="2" spans="1:8" s="32" customFormat="1" ht="6.75" customHeight="1" x14ac:dyDescent="0.25">
      <c r="A2" s="34"/>
      <c r="B2" s="34"/>
      <c r="C2" s="35"/>
      <c r="D2" s="35"/>
      <c r="E2" s="20"/>
      <c r="F2" s="20"/>
      <c r="G2" s="36"/>
      <c r="H2" s="20"/>
    </row>
    <row r="3" spans="1:8" s="32" customFormat="1" ht="13" x14ac:dyDescent="0.25">
      <c r="A3" s="73" t="s">
        <v>100</v>
      </c>
      <c r="B3" s="73"/>
      <c r="C3" s="73"/>
      <c r="D3" s="73"/>
      <c r="E3" s="73"/>
      <c r="F3" s="73"/>
      <c r="G3" s="73"/>
    </row>
    <row r="4" spans="1:8" s="32" customFormat="1" ht="13" x14ac:dyDescent="0.25">
      <c r="A4" s="37"/>
      <c r="B4" s="33"/>
      <c r="C4" s="35"/>
      <c r="D4" s="37"/>
      <c r="E4" s="38"/>
      <c r="F4" s="38"/>
      <c r="G4" s="35"/>
    </row>
    <row r="5" spans="1:8" s="32" customFormat="1" ht="15.5" x14ac:dyDescent="0.25">
      <c r="A5" s="39"/>
      <c r="B5" s="33"/>
      <c r="C5" s="35"/>
      <c r="D5" s="37"/>
      <c r="E5" s="37" t="s">
        <v>28</v>
      </c>
      <c r="F5" s="38"/>
      <c r="G5" s="35"/>
    </row>
    <row r="6" spans="1:8" s="32" customFormat="1" ht="15.5" x14ac:dyDescent="0.25">
      <c r="A6" s="39"/>
      <c r="B6" s="33"/>
      <c r="C6" s="35"/>
      <c r="D6" s="37"/>
      <c r="E6" s="37" t="s">
        <v>29</v>
      </c>
      <c r="F6" s="38"/>
      <c r="G6" s="35"/>
    </row>
    <row r="7" spans="1:8" s="32" customFormat="1" ht="14.25" customHeight="1" x14ac:dyDescent="0.25">
      <c r="A7" s="33" t="s">
        <v>31</v>
      </c>
      <c r="B7" s="33"/>
      <c r="C7" s="35"/>
      <c r="D7" s="35"/>
      <c r="E7" s="35"/>
      <c r="F7" s="38"/>
    </row>
    <row r="8" spans="1:8" s="32" customFormat="1" ht="13" x14ac:dyDescent="0.25">
      <c r="A8" s="34"/>
      <c r="B8" s="34"/>
      <c r="C8" s="35"/>
      <c r="D8" s="37"/>
      <c r="E8" s="37" t="s">
        <v>30</v>
      </c>
      <c r="F8" s="38"/>
    </row>
    <row r="9" spans="1:8" s="32" customFormat="1" ht="13" x14ac:dyDescent="0.25">
      <c r="A9" s="34"/>
      <c r="B9" s="34"/>
      <c r="C9" s="35"/>
      <c r="D9" s="37"/>
      <c r="E9" s="37"/>
      <c r="F9" s="38"/>
    </row>
    <row r="10" spans="1:8" s="32" customFormat="1" ht="9.75" customHeight="1" x14ac:dyDescent="0.25">
      <c r="A10" s="34"/>
      <c r="B10" s="34"/>
      <c r="C10" s="35"/>
      <c r="D10" s="37"/>
      <c r="E10" s="37"/>
      <c r="F10" s="38"/>
    </row>
    <row r="11" spans="1:8" s="32" customFormat="1" ht="13" x14ac:dyDescent="0.25">
      <c r="A11" s="40" t="s">
        <v>0</v>
      </c>
      <c r="B11" s="40" t="s">
        <v>1</v>
      </c>
      <c r="C11" s="40" t="s">
        <v>2</v>
      </c>
      <c r="D11" s="40" t="s">
        <v>3</v>
      </c>
      <c r="E11" s="40" t="s">
        <v>4</v>
      </c>
      <c r="F11" s="40" t="s">
        <v>20</v>
      </c>
      <c r="G11" s="41" t="s">
        <v>12</v>
      </c>
    </row>
    <row r="12" spans="1:8" s="32" customFormat="1" ht="13" x14ac:dyDescent="0.25">
      <c r="A12" s="68"/>
      <c r="B12" s="68"/>
      <c r="C12" s="68"/>
      <c r="D12" s="68"/>
      <c r="E12" s="68"/>
      <c r="F12" s="68"/>
      <c r="G12" s="69"/>
    </row>
    <row r="13" spans="1:8" s="32" customFormat="1" ht="15" customHeight="1" x14ac:dyDescent="0.25">
      <c r="A13" s="70" t="s">
        <v>82</v>
      </c>
      <c r="B13" s="71" t="s">
        <v>7</v>
      </c>
      <c r="C13" s="29" t="s">
        <v>16</v>
      </c>
      <c r="D13" s="29"/>
      <c r="E13" s="30"/>
      <c r="F13" s="31">
        <f t="shared" ref="F13:F25" si="0">E13*D13</f>
        <v>0</v>
      </c>
      <c r="G13" s="12"/>
    </row>
    <row r="14" spans="1:8" s="32" customFormat="1" ht="15" customHeight="1" x14ac:dyDescent="0.25">
      <c r="A14" s="42"/>
      <c r="B14" s="43"/>
      <c r="C14" s="29"/>
      <c r="D14" s="29"/>
      <c r="E14" s="30"/>
      <c r="F14" s="31">
        <f t="shared" si="0"/>
        <v>0</v>
      </c>
      <c r="G14" s="11">
        <f>F13</f>
        <v>0</v>
      </c>
      <c r="H14" s="44"/>
    </row>
    <row r="15" spans="1:8" s="32" customFormat="1" ht="15" customHeight="1" x14ac:dyDescent="0.25">
      <c r="A15" s="42"/>
      <c r="B15" s="45"/>
      <c r="C15" s="29"/>
      <c r="D15" s="29"/>
      <c r="E15" s="30"/>
      <c r="F15" s="31">
        <f t="shared" si="0"/>
        <v>0</v>
      </c>
      <c r="G15" s="12"/>
      <c r="H15" s="44"/>
    </row>
    <row r="16" spans="1:8" s="32" customFormat="1" ht="15" customHeight="1" x14ac:dyDescent="0.25">
      <c r="A16" s="27" t="s">
        <v>21</v>
      </c>
      <c r="B16" s="46" t="s">
        <v>27</v>
      </c>
      <c r="C16" s="29"/>
      <c r="D16" s="29"/>
      <c r="E16" s="30"/>
      <c r="F16" s="31">
        <f t="shared" si="0"/>
        <v>0</v>
      </c>
      <c r="G16" s="12"/>
      <c r="H16" s="44"/>
    </row>
    <row r="17" spans="1:20" s="32" customFormat="1" ht="15" customHeight="1" x14ac:dyDescent="0.25">
      <c r="A17" s="47" t="s">
        <v>39</v>
      </c>
      <c r="B17" s="26" t="s">
        <v>8</v>
      </c>
      <c r="C17" s="29" t="s">
        <v>16</v>
      </c>
      <c r="D17" s="29"/>
      <c r="E17" s="30"/>
      <c r="F17" s="31">
        <f t="shared" si="0"/>
        <v>0</v>
      </c>
      <c r="G17" s="12"/>
    </row>
    <row r="18" spans="1:20" s="32" customFormat="1" ht="15" customHeight="1" x14ac:dyDescent="0.25">
      <c r="A18" s="47" t="s">
        <v>40</v>
      </c>
      <c r="B18" s="26" t="s">
        <v>9</v>
      </c>
      <c r="C18" s="29" t="s">
        <v>2</v>
      </c>
      <c r="D18" s="29"/>
      <c r="E18" s="30"/>
      <c r="F18" s="31">
        <f t="shared" si="0"/>
        <v>0</v>
      </c>
      <c r="G18" s="12"/>
    </row>
    <row r="19" spans="1:20" s="32" customFormat="1" ht="15" customHeight="1" x14ac:dyDescent="0.25">
      <c r="A19" s="47" t="s">
        <v>41</v>
      </c>
      <c r="B19" s="48" t="s">
        <v>18</v>
      </c>
      <c r="C19" s="29" t="s">
        <v>11</v>
      </c>
      <c r="D19" s="29"/>
      <c r="E19" s="30"/>
      <c r="F19" s="31">
        <f t="shared" si="0"/>
        <v>0</v>
      </c>
      <c r="G19" s="12"/>
    </row>
    <row r="20" spans="1:20" s="32" customFormat="1" ht="15" customHeight="1" x14ac:dyDescent="0.25">
      <c r="A20" s="47" t="s">
        <v>42</v>
      </c>
      <c r="B20" s="26" t="s">
        <v>10</v>
      </c>
      <c r="C20" s="29" t="s">
        <v>2</v>
      </c>
      <c r="D20" s="29"/>
      <c r="E20" s="30"/>
      <c r="F20" s="31">
        <f t="shared" si="0"/>
        <v>0</v>
      </c>
      <c r="G20" s="12"/>
    </row>
    <row r="21" spans="1:20" s="20" customFormat="1" ht="15" customHeight="1" x14ac:dyDescent="0.25">
      <c r="A21" s="47" t="s">
        <v>43</v>
      </c>
      <c r="B21" s="49" t="s">
        <v>25</v>
      </c>
      <c r="C21" s="29" t="s">
        <v>2</v>
      </c>
      <c r="D21" s="50"/>
      <c r="E21" s="30"/>
      <c r="F21" s="31">
        <f t="shared" si="0"/>
        <v>0</v>
      </c>
      <c r="G21" s="25"/>
      <c r="H21" s="51"/>
      <c r="I21" s="52"/>
      <c r="J21" s="24"/>
      <c r="K21" s="52"/>
      <c r="L21" s="22"/>
      <c r="M21" s="36"/>
      <c r="N21" s="52"/>
      <c r="O21" s="24"/>
      <c r="P21" s="23"/>
      <c r="Q21" s="22"/>
      <c r="T21" s="21"/>
    </row>
    <row r="22" spans="1:20" s="32" customFormat="1" ht="15" customHeight="1" x14ac:dyDescent="0.25">
      <c r="A22" s="47" t="s">
        <v>44</v>
      </c>
      <c r="B22" s="48" t="s">
        <v>17</v>
      </c>
      <c r="C22" s="29" t="s">
        <v>2</v>
      </c>
      <c r="D22" s="29"/>
      <c r="E22" s="30"/>
      <c r="F22" s="31">
        <f t="shared" si="0"/>
        <v>0</v>
      </c>
      <c r="G22" s="12"/>
    </row>
    <row r="23" spans="1:20" s="32" customFormat="1" ht="15" customHeight="1" x14ac:dyDescent="0.25">
      <c r="A23" s="53"/>
      <c r="B23" s="48"/>
      <c r="C23" s="29"/>
      <c r="D23" s="29"/>
      <c r="E23" s="30"/>
      <c r="F23" s="31">
        <f t="shared" si="0"/>
        <v>0</v>
      </c>
      <c r="G23" s="11">
        <f>SUM(F17:F22)</f>
        <v>0</v>
      </c>
    </row>
    <row r="24" spans="1:20" s="32" customFormat="1" ht="15" customHeight="1" x14ac:dyDescent="0.25">
      <c r="A24" s="53"/>
      <c r="B24" s="48"/>
      <c r="C24" s="29"/>
      <c r="D24" s="29"/>
      <c r="E24" s="30"/>
      <c r="F24" s="31"/>
      <c r="G24" s="12"/>
    </row>
    <row r="25" spans="1:20" s="32" customFormat="1" ht="15" customHeight="1" x14ac:dyDescent="0.25">
      <c r="A25" s="27" t="s">
        <v>22</v>
      </c>
      <c r="B25" s="46" t="s">
        <v>19</v>
      </c>
      <c r="C25" s="29"/>
      <c r="D25" s="29"/>
      <c r="E25" s="30"/>
      <c r="F25" s="31">
        <f t="shared" si="0"/>
        <v>0</v>
      </c>
      <c r="G25" s="12"/>
    </row>
    <row r="26" spans="1:20" s="32" customFormat="1" ht="15" customHeight="1" x14ac:dyDescent="0.25">
      <c r="A26" s="47" t="s">
        <v>45</v>
      </c>
      <c r="B26" s="26" t="s">
        <v>13</v>
      </c>
      <c r="C26" s="29" t="s">
        <v>91</v>
      </c>
      <c r="D26" s="50" t="s">
        <v>90</v>
      </c>
      <c r="E26" s="55">
        <v>0</v>
      </c>
      <c r="F26" s="31">
        <v>0</v>
      </c>
      <c r="G26" s="12"/>
    </row>
    <row r="27" spans="1:20" s="32" customFormat="1" ht="15" customHeight="1" x14ac:dyDescent="0.25">
      <c r="A27" s="47" t="s">
        <v>46</v>
      </c>
      <c r="B27" s="26" t="s">
        <v>14</v>
      </c>
      <c r="C27" s="29" t="s">
        <v>11</v>
      </c>
      <c r="D27" s="29"/>
      <c r="E27" s="18"/>
      <c r="F27" s="31">
        <f>E27*D27</f>
        <v>0</v>
      </c>
      <c r="G27" s="12"/>
    </row>
    <row r="28" spans="1:20" s="32" customFormat="1" ht="15" customHeight="1" x14ac:dyDescent="0.25">
      <c r="A28" s="47" t="s">
        <v>47</v>
      </c>
      <c r="B28" s="48" t="s">
        <v>15</v>
      </c>
      <c r="C28" s="29" t="s">
        <v>2</v>
      </c>
      <c r="D28" s="29"/>
      <c r="E28" s="18"/>
      <c r="F28" s="31">
        <f>E28*D28</f>
        <v>0</v>
      </c>
      <c r="G28" s="12"/>
    </row>
    <row r="29" spans="1:20" s="32" customFormat="1" ht="15" customHeight="1" x14ac:dyDescent="0.25">
      <c r="A29" s="47" t="s">
        <v>48</v>
      </c>
      <c r="B29" s="48" t="s">
        <v>38</v>
      </c>
      <c r="C29" s="29" t="s">
        <v>2</v>
      </c>
      <c r="D29" s="29"/>
      <c r="E29" s="18"/>
      <c r="F29" s="31">
        <f>E29*D29</f>
        <v>0</v>
      </c>
      <c r="G29" s="12"/>
    </row>
    <row r="30" spans="1:20" s="32" customFormat="1" ht="15" customHeight="1" x14ac:dyDescent="0.25">
      <c r="A30" s="47" t="s">
        <v>49</v>
      </c>
      <c r="B30" s="48" t="s">
        <v>37</v>
      </c>
      <c r="C30" s="29" t="s">
        <v>2</v>
      </c>
      <c r="D30" s="29"/>
      <c r="E30" s="18"/>
      <c r="F30" s="31">
        <f>E30*D30</f>
        <v>0</v>
      </c>
      <c r="G30" s="12"/>
    </row>
    <row r="31" spans="1:20" s="32" customFormat="1" ht="15" customHeight="1" x14ac:dyDescent="0.25">
      <c r="A31" s="47"/>
      <c r="B31" s="56"/>
      <c r="C31" s="29"/>
      <c r="D31" s="29"/>
      <c r="E31" s="30"/>
      <c r="F31" s="31">
        <f>E31*D31</f>
        <v>0</v>
      </c>
      <c r="G31" s="11">
        <f>SUM(F26:F30)</f>
        <v>0</v>
      </c>
    </row>
    <row r="32" spans="1:20" s="32" customFormat="1" ht="15" customHeight="1" x14ac:dyDescent="0.25">
      <c r="A32" s="47"/>
      <c r="B32" s="56"/>
      <c r="C32" s="29"/>
      <c r="D32" s="29"/>
      <c r="E32" s="30"/>
      <c r="F32" s="31"/>
      <c r="G32" s="12"/>
    </row>
    <row r="33" spans="1:20" s="32" customFormat="1" ht="15" customHeight="1" x14ac:dyDescent="0.25">
      <c r="A33" s="27" t="s">
        <v>23</v>
      </c>
      <c r="B33" s="46" t="s">
        <v>87</v>
      </c>
      <c r="C33" s="29"/>
      <c r="D33" s="29"/>
      <c r="E33" s="30"/>
      <c r="F33" s="31">
        <f>E33*D33</f>
        <v>0</v>
      </c>
      <c r="G33" s="12"/>
    </row>
    <row r="34" spans="1:20" s="32" customFormat="1" ht="15" customHeight="1" x14ac:dyDescent="0.25">
      <c r="A34" s="47" t="s">
        <v>50</v>
      </c>
      <c r="B34" s="26" t="s">
        <v>88</v>
      </c>
      <c r="C34" s="29" t="s">
        <v>16</v>
      </c>
      <c r="D34" s="50" t="s">
        <v>96</v>
      </c>
      <c r="E34" s="55"/>
      <c r="F34" s="31"/>
      <c r="G34" s="12"/>
    </row>
    <row r="35" spans="1:20" s="32" customFormat="1" ht="15" customHeight="1" x14ac:dyDescent="0.25">
      <c r="A35" s="47" t="s">
        <v>51</v>
      </c>
      <c r="B35" s="26" t="s">
        <v>89</v>
      </c>
      <c r="C35" s="29" t="s">
        <v>2</v>
      </c>
      <c r="D35" s="29"/>
      <c r="E35" s="30"/>
      <c r="F35" s="31"/>
      <c r="G35" s="12"/>
    </row>
    <row r="36" spans="1:20" s="32" customFormat="1" ht="15" customHeight="1" x14ac:dyDescent="0.25">
      <c r="A36" s="47" t="s">
        <v>52</v>
      </c>
      <c r="B36" s="26" t="s">
        <v>101</v>
      </c>
      <c r="C36" s="29" t="s">
        <v>2</v>
      </c>
      <c r="D36" s="29"/>
      <c r="E36" s="30"/>
      <c r="F36" s="31"/>
      <c r="G36" s="12"/>
    </row>
    <row r="37" spans="1:20" s="32" customFormat="1" ht="15" customHeight="1" x14ac:dyDescent="0.25">
      <c r="A37" s="47"/>
      <c r="B37" s="56"/>
      <c r="C37" s="29"/>
      <c r="D37" s="29"/>
      <c r="E37" s="30"/>
      <c r="F37" s="31"/>
      <c r="G37" s="11">
        <f>SUM(F33:F36)</f>
        <v>0</v>
      </c>
    </row>
    <row r="38" spans="1:20" s="32" customFormat="1" ht="15" customHeight="1" x14ac:dyDescent="0.25">
      <c r="A38" s="47"/>
      <c r="B38" s="56"/>
      <c r="C38" s="29"/>
      <c r="D38" s="29"/>
      <c r="E38" s="30"/>
      <c r="F38" s="31"/>
      <c r="G38" s="12"/>
    </row>
    <row r="39" spans="1:20" s="32" customFormat="1" ht="15" customHeight="1" x14ac:dyDescent="0.25">
      <c r="A39" s="27" t="s">
        <v>24</v>
      </c>
      <c r="B39" s="46" t="s">
        <v>116</v>
      </c>
      <c r="C39" s="29"/>
      <c r="D39" s="29"/>
      <c r="E39" s="30"/>
      <c r="F39" s="31">
        <f t="shared" ref="F39:F45" si="1">E39*D39</f>
        <v>0</v>
      </c>
      <c r="G39" s="12"/>
      <c r="H39" s="44"/>
    </row>
    <row r="40" spans="1:20" s="32" customFormat="1" ht="15" customHeight="1" x14ac:dyDescent="0.25">
      <c r="A40" s="47" t="s">
        <v>53</v>
      </c>
      <c r="B40" s="26" t="s">
        <v>8</v>
      </c>
      <c r="C40" s="29" t="s">
        <v>16</v>
      </c>
      <c r="D40" s="29"/>
      <c r="E40" s="55"/>
      <c r="F40" s="31">
        <f t="shared" si="1"/>
        <v>0</v>
      </c>
      <c r="G40" s="12"/>
    </row>
    <row r="41" spans="1:20" s="32" customFormat="1" ht="15" customHeight="1" x14ac:dyDescent="0.25">
      <c r="A41" s="47" t="s">
        <v>54</v>
      </c>
      <c r="B41" s="26" t="s">
        <v>117</v>
      </c>
      <c r="C41" s="29" t="s">
        <v>2</v>
      </c>
      <c r="D41" s="29"/>
      <c r="E41" s="30"/>
      <c r="F41" s="31">
        <f t="shared" si="1"/>
        <v>0</v>
      </c>
      <c r="G41" s="12"/>
    </row>
    <row r="42" spans="1:20" s="32" customFormat="1" ht="15" customHeight="1" x14ac:dyDescent="0.25">
      <c r="A42" s="47" t="s">
        <v>57</v>
      </c>
      <c r="B42" s="48" t="s">
        <v>35</v>
      </c>
      <c r="C42" s="29" t="s">
        <v>11</v>
      </c>
      <c r="D42" s="29"/>
      <c r="E42" s="30"/>
      <c r="F42" s="31">
        <f t="shared" si="1"/>
        <v>0</v>
      </c>
      <c r="G42" s="12"/>
    </row>
    <row r="43" spans="1:20" s="20" customFormat="1" ht="15" customHeight="1" x14ac:dyDescent="0.25">
      <c r="A43" s="47" t="s">
        <v>92</v>
      </c>
      <c r="B43" s="49" t="s">
        <v>25</v>
      </c>
      <c r="C43" s="29" t="s">
        <v>2</v>
      </c>
      <c r="D43" s="50"/>
      <c r="E43" s="30"/>
      <c r="F43" s="31">
        <f t="shared" si="1"/>
        <v>0</v>
      </c>
      <c r="G43" s="25"/>
      <c r="H43" s="51"/>
      <c r="I43" s="52"/>
      <c r="J43" s="24"/>
      <c r="K43" s="52"/>
      <c r="L43" s="22"/>
      <c r="M43" s="36"/>
      <c r="N43" s="52"/>
      <c r="O43" s="24"/>
      <c r="P43" s="23"/>
      <c r="Q43" s="22"/>
      <c r="T43" s="21"/>
    </row>
    <row r="44" spans="1:20" s="32" customFormat="1" ht="15" customHeight="1" x14ac:dyDescent="0.25">
      <c r="A44" s="47" t="s">
        <v>97</v>
      </c>
      <c r="B44" s="48" t="s">
        <v>17</v>
      </c>
      <c r="C44" s="29" t="s">
        <v>2</v>
      </c>
      <c r="D44" s="29"/>
      <c r="E44" s="30"/>
      <c r="F44" s="31">
        <f t="shared" si="1"/>
        <v>0</v>
      </c>
      <c r="G44" s="12"/>
    </row>
    <row r="45" spans="1:20" s="32" customFormat="1" ht="15" customHeight="1" x14ac:dyDescent="0.25">
      <c r="A45" s="53"/>
      <c r="B45" s="48"/>
      <c r="C45" s="29"/>
      <c r="D45" s="29"/>
      <c r="E45" s="30"/>
      <c r="F45" s="31">
        <f t="shared" si="1"/>
        <v>0</v>
      </c>
      <c r="G45" s="11">
        <f>SUM(F40:F44)</f>
        <v>0</v>
      </c>
    </row>
    <row r="46" spans="1:20" s="32" customFormat="1" ht="15" customHeight="1" x14ac:dyDescent="0.25">
      <c r="A46" s="53"/>
      <c r="B46" s="48"/>
      <c r="C46" s="29"/>
      <c r="D46" s="29"/>
      <c r="E46" s="30"/>
      <c r="F46" s="31"/>
      <c r="G46" s="12"/>
    </row>
    <row r="47" spans="1:20" s="32" customFormat="1" ht="15" customHeight="1" x14ac:dyDescent="0.25">
      <c r="A47" s="27" t="s">
        <v>26</v>
      </c>
      <c r="B47" s="46" t="s">
        <v>98</v>
      </c>
      <c r="C47" s="29"/>
      <c r="D47" s="29"/>
      <c r="E47" s="30"/>
      <c r="F47" s="31">
        <f>E47*D47</f>
        <v>0</v>
      </c>
      <c r="G47" s="12"/>
    </row>
    <row r="48" spans="1:20" s="32" customFormat="1" ht="15" customHeight="1" x14ac:dyDescent="0.25">
      <c r="A48" s="47" t="s">
        <v>55</v>
      </c>
      <c r="B48" s="26" t="s">
        <v>8</v>
      </c>
      <c r="C48" s="29" t="s">
        <v>16</v>
      </c>
      <c r="D48" s="50"/>
      <c r="E48" s="55"/>
      <c r="F48" s="31">
        <f>E48*D48</f>
        <v>0</v>
      </c>
      <c r="G48" s="12"/>
    </row>
    <row r="49" spans="1:7" s="32" customFormat="1" ht="15" customHeight="1" x14ac:dyDescent="0.25">
      <c r="A49" s="47" t="s">
        <v>56</v>
      </c>
      <c r="B49" s="26" t="s">
        <v>99</v>
      </c>
      <c r="C49" s="29" t="s">
        <v>2</v>
      </c>
      <c r="D49" s="29"/>
      <c r="E49" s="30"/>
      <c r="F49" s="31">
        <f>E49*D49</f>
        <v>0</v>
      </c>
      <c r="G49" s="12"/>
    </row>
    <row r="50" spans="1:7" s="32" customFormat="1" ht="15" customHeight="1" x14ac:dyDescent="0.25">
      <c r="A50" s="47"/>
      <c r="B50" s="26"/>
      <c r="C50" s="29"/>
      <c r="D50" s="29"/>
      <c r="E50" s="30"/>
      <c r="F50" s="31"/>
      <c r="G50" s="11">
        <f>SUM(F48:F49)</f>
        <v>0</v>
      </c>
    </row>
    <row r="51" spans="1:7" s="32" customFormat="1" ht="15" customHeight="1" x14ac:dyDescent="0.25">
      <c r="A51" s="47"/>
      <c r="B51" s="26"/>
      <c r="C51" s="29"/>
      <c r="D51" s="29"/>
      <c r="E51" s="30"/>
      <c r="F51" s="31"/>
      <c r="G51" s="12"/>
    </row>
    <row r="52" spans="1:7" s="32" customFormat="1" ht="15" customHeight="1" x14ac:dyDescent="0.25">
      <c r="A52" s="27" t="s">
        <v>83</v>
      </c>
      <c r="B52" s="46" t="s">
        <v>58</v>
      </c>
      <c r="C52" s="29"/>
      <c r="D52" s="29"/>
      <c r="E52" s="30"/>
      <c r="F52" s="31"/>
      <c r="G52" s="12"/>
    </row>
    <row r="53" spans="1:7" s="32" customFormat="1" ht="23" x14ac:dyDescent="0.25">
      <c r="A53" s="47" t="s">
        <v>94</v>
      </c>
      <c r="B53" s="26" t="s">
        <v>60</v>
      </c>
      <c r="C53" s="29" t="s">
        <v>2</v>
      </c>
      <c r="D53" s="29"/>
      <c r="E53" s="30"/>
      <c r="F53" s="31">
        <f>E53*D53</f>
        <v>0</v>
      </c>
      <c r="G53" s="12"/>
    </row>
    <row r="54" spans="1:7" s="32" customFormat="1" ht="15" customHeight="1" x14ac:dyDescent="0.25">
      <c r="A54" s="47" t="s">
        <v>93</v>
      </c>
      <c r="B54" s="26" t="s">
        <v>61</v>
      </c>
      <c r="C54" s="29" t="s">
        <v>2</v>
      </c>
      <c r="D54" s="29"/>
      <c r="E54" s="30"/>
      <c r="F54" s="31">
        <f>E54*D54</f>
        <v>0</v>
      </c>
      <c r="G54" s="12"/>
    </row>
    <row r="55" spans="1:7" s="32" customFormat="1" ht="15" customHeight="1" x14ac:dyDescent="0.25">
      <c r="A55" s="47" t="s">
        <v>118</v>
      </c>
      <c r="B55" s="26" t="s">
        <v>62</v>
      </c>
      <c r="C55" s="29" t="s">
        <v>2</v>
      </c>
      <c r="D55" s="29"/>
      <c r="E55" s="30"/>
      <c r="F55" s="31">
        <f>E55*D55</f>
        <v>0</v>
      </c>
      <c r="G55" s="12"/>
    </row>
    <row r="56" spans="1:7" s="32" customFormat="1" ht="15" customHeight="1" x14ac:dyDescent="0.25">
      <c r="A56" s="47" t="s">
        <v>119</v>
      </c>
      <c r="B56" s="26" t="s">
        <v>63</v>
      </c>
      <c r="C56" s="29" t="s">
        <v>2</v>
      </c>
      <c r="D56" s="29"/>
      <c r="E56" s="30"/>
      <c r="F56" s="31">
        <f>E56*D56</f>
        <v>0</v>
      </c>
      <c r="G56" s="12"/>
    </row>
    <row r="57" spans="1:7" s="32" customFormat="1" ht="15" customHeight="1" x14ac:dyDescent="0.25">
      <c r="A57" s="47" t="s">
        <v>120</v>
      </c>
      <c r="B57" s="26" t="s">
        <v>59</v>
      </c>
      <c r="C57" s="29" t="s">
        <v>2</v>
      </c>
      <c r="D57" s="29"/>
      <c r="E57" s="30"/>
      <c r="F57" s="31">
        <f>E57*D57</f>
        <v>0</v>
      </c>
      <c r="G57" s="12"/>
    </row>
    <row r="58" spans="1:7" s="32" customFormat="1" ht="15" customHeight="1" x14ac:dyDescent="0.25">
      <c r="A58" s="47"/>
      <c r="B58" s="26"/>
      <c r="C58" s="29"/>
      <c r="D58" s="29"/>
      <c r="E58" s="30"/>
      <c r="F58" s="31"/>
      <c r="G58" s="11">
        <f>SUM(F53:F57)</f>
        <v>0</v>
      </c>
    </row>
    <row r="59" spans="1:7" s="32" customFormat="1" ht="15" customHeight="1" x14ac:dyDescent="0.25">
      <c r="A59" s="57"/>
      <c r="B59" s="56"/>
      <c r="C59" s="29"/>
      <c r="D59" s="29"/>
      <c r="E59" s="30"/>
      <c r="F59" s="31">
        <f>E59*D59</f>
        <v>0</v>
      </c>
      <c r="G59" s="12"/>
    </row>
    <row r="60" spans="1:7" s="32" customFormat="1" ht="15" customHeight="1" x14ac:dyDescent="0.25">
      <c r="A60" s="27" t="s">
        <v>121</v>
      </c>
      <c r="B60" s="46" t="s">
        <v>33</v>
      </c>
      <c r="C60" s="29"/>
      <c r="D60" s="29"/>
      <c r="E60" s="30"/>
      <c r="F60" s="31">
        <f>E60*D60</f>
        <v>0</v>
      </c>
      <c r="G60" s="12"/>
    </row>
    <row r="61" spans="1:7" s="32" customFormat="1" ht="15" customHeight="1" x14ac:dyDescent="0.25">
      <c r="A61" s="47" t="s">
        <v>122</v>
      </c>
      <c r="B61" s="28" t="s">
        <v>64</v>
      </c>
      <c r="C61" s="29" t="s">
        <v>2</v>
      </c>
      <c r="D61" s="29"/>
      <c r="E61" s="30"/>
      <c r="F61" s="31">
        <f>D61*E61</f>
        <v>0</v>
      </c>
      <c r="G61" s="12"/>
    </row>
    <row r="62" spans="1:7" s="32" customFormat="1" ht="15" customHeight="1" x14ac:dyDescent="0.25">
      <c r="A62" s="47" t="s">
        <v>123</v>
      </c>
      <c r="B62" s="28" t="s">
        <v>65</v>
      </c>
      <c r="C62" s="29" t="s">
        <v>2</v>
      </c>
      <c r="D62" s="29"/>
      <c r="E62" s="30"/>
      <c r="F62" s="31"/>
      <c r="G62" s="12"/>
    </row>
    <row r="63" spans="1:7" s="32" customFormat="1" ht="15" customHeight="1" x14ac:dyDescent="0.25">
      <c r="A63" s="47" t="s">
        <v>124</v>
      </c>
      <c r="B63" s="28" t="s">
        <v>66</v>
      </c>
      <c r="C63" s="29" t="s">
        <v>2</v>
      </c>
      <c r="D63" s="29"/>
      <c r="E63" s="30"/>
      <c r="F63" s="31"/>
      <c r="G63" s="12"/>
    </row>
    <row r="64" spans="1:7" s="32" customFormat="1" x14ac:dyDescent="0.25">
      <c r="A64" s="47" t="s">
        <v>125</v>
      </c>
      <c r="B64" s="28" t="s">
        <v>67</v>
      </c>
      <c r="C64" s="29" t="s">
        <v>2</v>
      </c>
      <c r="D64" s="29"/>
      <c r="E64" s="30"/>
      <c r="F64" s="31"/>
      <c r="G64" s="12"/>
    </row>
    <row r="65" spans="1:7" s="32" customFormat="1" x14ac:dyDescent="0.25">
      <c r="A65" s="47" t="s">
        <v>126</v>
      </c>
      <c r="B65" s="28" t="s">
        <v>68</v>
      </c>
      <c r="C65" s="29" t="s">
        <v>2</v>
      </c>
      <c r="D65" s="29"/>
      <c r="E65" s="30"/>
      <c r="F65" s="31"/>
      <c r="G65" s="12"/>
    </row>
    <row r="66" spans="1:7" s="32" customFormat="1" x14ac:dyDescent="0.25">
      <c r="A66" s="47" t="s">
        <v>127</v>
      </c>
      <c r="B66" s="28" t="s">
        <v>69</v>
      </c>
      <c r="C66" s="29" t="s">
        <v>2</v>
      </c>
      <c r="D66" s="29"/>
      <c r="E66" s="30"/>
      <c r="F66" s="31"/>
      <c r="G66" s="12"/>
    </row>
    <row r="67" spans="1:7" s="32" customFormat="1" x14ac:dyDescent="0.25">
      <c r="A67" s="47" t="s">
        <v>128</v>
      </c>
      <c r="B67" s="28" t="s">
        <v>70</v>
      </c>
      <c r="C67" s="29" t="s">
        <v>2</v>
      </c>
      <c r="D67" s="29"/>
      <c r="E67" s="30"/>
      <c r="F67" s="31"/>
      <c r="G67" s="12"/>
    </row>
    <row r="68" spans="1:7" s="32" customFormat="1" x14ac:dyDescent="0.25">
      <c r="A68" s="47" t="s">
        <v>129</v>
      </c>
      <c r="B68" s="28" t="s">
        <v>71</v>
      </c>
      <c r="C68" s="29" t="s">
        <v>2</v>
      </c>
      <c r="D68" s="29"/>
      <c r="E68" s="30"/>
      <c r="F68" s="31"/>
      <c r="G68" s="12"/>
    </row>
    <row r="69" spans="1:7" s="32" customFormat="1" x14ac:dyDescent="0.25">
      <c r="A69" s="47" t="s">
        <v>130</v>
      </c>
      <c r="B69" s="28" t="s">
        <v>72</v>
      </c>
      <c r="C69" s="29" t="s">
        <v>2</v>
      </c>
      <c r="D69" s="29"/>
      <c r="E69" s="30"/>
      <c r="F69" s="31"/>
      <c r="G69" s="12"/>
    </row>
    <row r="70" spans="1:7" s="32" customFormat="1" x14ac:dyDescent="0.25">
      <c r="A70" s="47" t="s">
        <v>131</v>
      </c>
      <c r="B70" s="28" t="s">
        <v>73</v>
      </c>
      <c r="C70" s="29" t="s">
        <v>2</v>
      </c>
      <c r="D70" s="29"/>
      <c r="E70" s="30"/>
      <c r="F70" s="31"/>
      <c r="G70" s="12"/>
    </row>
    <row r="71" spans="1:7" s="32" customFormat="1" ht="20.149999999999999" customHeight="1" x14ac:dyDescent="0.25">
      <c r="A71" s="57"/>
      <c r="B71" s="58"/>
      <c r="C71" s="29"/>
      <c r="D71" s="29"/>
      <c r="E71" s="30"/>
      <c r="F71" s="31">
        <f>E71*D71</f>
        <v>0</v>
      </c>
      <c r="G71" s="11">
        <f>SUM(F61:F70)</f>
        <v>0</v>
      </c>
    </row>
    <row r="72" spans="1:7" s="32" customFormat="1" ht="20.149999999999999" customHeight="1" x14ac:dyDescent="0.25">
      <c r="A72" s="57"/>
      <c r="B72" s="58"/>
      <c r="C72" s="29"/>
      <c r="D72" s="29"/>
      <c r="E72" s="30"/>
      <c r="F72" s="31"/>
      <c r="G72" s="12"/>
    </row>
    <row r="73" spans="1:7" s="32" customFormat="1" ht="15" customHeight="1" x14ac:dyDescent="0.25">
      <c r="A73" s="27" t="s">
        <v>132</v>
      </c>
      <c r="B73" s="46" t="s">
        <v>84</v>
      </c>
      <c r="C73" s="29"/>
      <c r="D73" s="29"/>
      <c r="E73" s="30"/>
      <c r="F73" s="31">
        <f>E73*D73</f>
        <v>0</v>
      </c>
      <c r="G73" s="12"/>
    </row>
    <row r="74" spans="1:7" s="32" customFormat="1" ht="15" customHeight="1" x14ac:dyDescent="0.25">
      <c r="A74" s="47" t="s">
        <v>133</v>
      </c>
      <c r="B74" s="26" t="s">
        <v>86</v>
      </c>
      <c r="C74" s="29" t="s">
        <v>16</v>
      </c>
      <c r="D74" s="50"/>
      <c r="E74" s="55"/>
      <c r="F74" s="31">
        <f>E74*D74</f>
        <v>0</v>
      </c>
      <c r="G74" s="12"/>
    </row>
    <row r="75" spans="1:7" s="32" customFormat="1" ht="15" customHeight="1" x14ac:dyDescent="0.25">
      <c r="A75" s="47" t="s">
        <v>134</v>
      </c>
      <c r="B75" s="26" t="s">
        <v>85</v>
      </c>
      <c r="C75" s="29" t="s">
        <v>2</v>
      </c>
      <c r="D75" s="29"/>
      <c r="E75" s="30"/>
      <c r="F75" s="31">
        <f>E75*D75</f>
        <v>0</v>
      </c>
      <c r="G75" s="12"/>
    </row>
    <row r="76" spans="1:7" s="32" customFormat="1" ht="15" customHeight="1" x14ac:dyDescent="0.25">
      <c r="A76" s="47" t="s">
        <v>135</v>
      </c>
      <c r="B76" s="26" t="s">
        <v>114</v>
      </c>
      <c r="C76" s="29" t="s">
        <v>2</v>
      </c>
      <c r="D76" s="29"/>
      <c r="E76" s="30"/>
      <c r="F76" s="31"/>
      <c r="G76" s="12"/>
    </row>
    <row r="77" spans="1:7" s="32" customFormat="1" ht="15" customHeight="1" x14ac:dyDescent="0.25">
      <c r="A77" s="57"/>
      <c r="B77" s="56"/>
      <c r="C77" s="29"/>
      <c r="D77" s="29"/>
      <c r="E77" s="30"/>
      <c r="F77" s="31"/>
      <c r="G77" s="11">
        <f>SUM(F74:F76)</f>
        <v>0</v>
      </c>
    </row>
    <row r="78" spans="1:7" s="32" customFormat="1" ht="15" customHeight="1" x14ac:dyDescent="0.25">
      <c r="A78" s="57"/>
      <c r="B78" s="56"/>
      <c r="C78" s="29"/>
      <c r="D78" s="29"/>
      <c r="E78" s="30"/>
      <c r="F78" s="31"/>
      <c r="G78" s="12"/>
    </row>
    <row r="79" spans="1:7" s="32" customFormat="1" ht="15" customHeight="1" x14ac:dyDescent="0.25">
      <c r="A79" s="27" t="s">
        <v>102</v>
      </c>
      <c r="B79" s="46" t="s">
        <v>36</v>
      </c>
      <c r="C79" s="29"/>
      <c r="D79" s="29"/>
      <c r="E79" s="30"/>
      <c r="F79" s="31">
        <f>E79*D79</f>
        <v>0</v>
      </c>
      <c r="G79" s="12"/>
    </row>
    <row r="80" spans="1:7" s="32" customFormat="1" ht="15" customHeight="1" x14ac:dyDescent="0.25">
      <c r="A80" s="47" t="s">
        <v>103</v>
      </c>
      <c r="B80" s="26" t="s">
        <v>113</v>
      </c>
      <c r="C80" s="29" t="s">
        <v>16</v>
      </c>
      <c r="D80" s="29"/>
      <c r="E80" s="31"/>
      <c r="F80" s="31">
        <f t="shared" ref="F80:F85" si="2">E80*D80</f>
        <v>0</v>
      </c>
      <c r="G80" s="12"/>
    </row>
    <row r="81" spans="1:7" s="32" customFormat="1" ht="15" customHeight="1" x14ac:dyDescent="0.25">
      <c r="A81" s="47" t="s">
        <v>104</v>
      </c>
      <c r="B81" s="26" t="s">
        <v>34</v>
      </c>
      <c r="C81" s="29" t="s">
        <v>16</v>
      </c>
      <c r="D81" s="29"/>
      <c r="E81" s="31"/>
      <c r="F81" s="31">
        <f t="shared" si="2"/>
        <v>0</v>
      </c>
      <c r="G81" s="12"/>
    </row>
    <row r="82" spans="1:7" s="32" customFormat="1" ht="15" customHeight="1" x14ac:dyDescent="0.25">
      <c r="A82" s="47" t="s">
        <v>105</v>
      </c>
      <c r="B82" s="26" t="s">
        <v>74</v>
      </c>
      <c r="C82" s="29" t="s">
        <v>16</v>
      </c>
      <c r="D82" s="29"/>
      <c r="E82" s="31"/>
      <c r="F82" s="31">
        <f t="shared" si="2"/>
        <v>0</v>
      </c>
      <c r="G82" s="12"/>
    </row>
    <row r="83" spans="1:7" s="32" customFormat="1" ht="15" customHeight="1" x14ac:dyDescent="0.25">
      <c r="A83" s="47" t="s">
        <v>106</v>
      </c>
      <c r="B83" s="63" t="s">
        <v>75</v>
      </c>
      <c r="C83" s="29"/>
      <c r="D83" s="29"/>
      <c r="E83" s="31"/>
      <c r="F83" s="31">
        <f t="shared" si="2"/>
        <v>0</v>
      </c>
      <c r="G83" s="12"/>
    </row>
    <row r="84" spans="1:7" s="32" customFormat="1" x14ac:dyDescent="0.25">
      <c r="A84" s="47" t="s">
        <v>107</v>
      </c>
      <c r="B84" s="26" t="s">
        <v>78</v>
      </c>
      <c r="C84" s="29" t="s">
        <v>76</v>
      </c>
      <c r="D84" s="29"/>
      <c r="E84" s="31"/>
      <c r="F84" s="31">
        <f t="shared" si="2"/>
        <v>0</v>
      </c>
      <c r="G84" s="12"/>
    </row>
    <row r="85" spans="1:7" s="32" customFormat="1" x14ac:dyDescent="0.25">
      <c r="A85" s="47" t="s">
        <v>108</v>
      </c>
      <c r="B85" s="26" t="s">
        <v>77</v>
      </c>
      <c r="C85" s="29" t="s">
        <v>76</v>
      </c>
      <c r="D85" s="29"/>
      <c r="E85" s="31"/>
      <c r="F85" s="31">
        <f t="shared" si="2"/>
        <v>0</v>
      </c>
      <c r="G85" s="12"/>
    </row>
    <row r="86" spans="1:7" s="32" customFormat="1" x14ac:dyDescent="0.25">
      <c r="A86" s="47"/>
      <c r="B86" s="26"/>
      <c r="C86" s="29"/>
      <c r="D86" s="29"/>
      <c r="E86" s="30"/>
      <c r="F86" s="31">
        <f>E86*D86</f>
        <v>0</v>
      </c>
      <c r="G86" s="59">
        <f>SUM(F80:F96)</f>
        <v>0</v>
      </c>
    </row>
    <row r="87" spans="1:7" s="32" customFormat="1" x14ac:dyDescent="0.25">
      <c r="A87" s="57"/>
      <c r="B87" s="56"/>
      <c r="C87" s="29"/>
      <c r="D87" s="29"/>
      <c r="E87" s="30"/>
      <c r="F87" s="31"/>
      <c r="G87" s="12"/>
    </row>
    <row r="88" spans="1:7" s="32" customFormat="1" ht="17.25" customHeight="1" x14ac:dyDescent="0.25">
      <c r="A88" s="15"/>
      <c r="B88" s="16" t="s">
        <v>6</v>
      </c>
      <c r="C88" s="15"/>
      <c r="D88" s="54"/>
      <c r="E88" s="60"/>
      <c r="F88" s="54"/>
      <c r="G88" s="65">
        <f>SUM(G14:G86)</f>
        <v>0</v>
      </c>
    </row>
    <row r="89" spans="1:7" s="32" customFormat="1" ht="17.25" customHeight="1" x14ac:dyDescent="0.25">
      <c r="A89" s="15"/>
      <c r="B89" s="16" t="s">
        <v>32</v>
      </c>
      <c r="C89" s="15"/>
      <c r="D89" s="54"/>
      <c r="E89" s="60"/>
      <c r="F89" s="54"/>
      <c r="G89" s="66">
        <f>G88*0.2</f>
        <v>0</v>
      </c>
    </row>
    <row r="90" spans="1:7" s="32" customFormat="1" ht="17.25" customHeight="1" x14ac:dyDescent="0.25">
      <c r="A90" s="17"/>
      <c r="B90" s="19" t="s">
        <v>5</v>
      </c>
      <c r="C90" s="17"/>
      <c r="D90" s="61"/>
      <c r="E90" s="62"/>
      <c r="F90" s="61"/>
      <c r="G90" s="67">
        <f>G89+G88</f>
        <v>0</v>
      </c>
    </row>
    <row r="91" spans="1:7" x14ac:dyDescent="0.25">
      <c r="A91" s="5"/>
      <c r="B91" s="6"/>
      <c r="C91" s="3"/>
      <c r="D91" s="3"/>
      <c r="E91" s="10"/>
      <c r="F91" s="7"/>
      <c r="G91" s="13"/>
    </row>
    <row r="92" spans="1:7" x14ac:dyDescent="0.25">
      <c r="A92" s="5"/>
      <c r="B92" s="6"/>
      <c r="C92" s="3"/>
      <c r="D92" s="3"/>
      <c r="E92" s="10"/>
      <c r="F92" s="7"/>
      <c r="G92" s="13"/>
    </row>
    <row r="93" spans="1:7" x14ac:dyDescent="0.25">
      <c r="A93" s="74" t="s">
        <v>109</v>
      </c>
      <c r="B93" s="75" t="s">
        <v>95</v>
      </c>
      <c r="C93" s="76"/>
      <c r="D93" s="76"/>
      <c r="E93" s="77"/>
      <c r="F93" s="78">
        <f>E93*D93</f>
        <v>0</v>
      </c>
      <c r="G93" s="79"/>
    </row>
    <row r="94" spans="1:7" x14ac:dyDescent="0.25">
      <c r="A94" s="47" t="s">
        <v>110</v>
      </c>
      <c r="B94" s="26" t="s">
        <v>79</v>
      </c>
      <c r="C94" s="29" t="s">
        <v>76</v>
      </c>
      <c r="D94" s="29"/>
      <c r="E94" s="30"/>
      <c r="F94" s="31">
        <f>E94*D94</f>
        <v>0</v>
      </c>
      <c r="G94" s="12"/>
    </row>
    <row r="95" spans="1:7" x14ac:dyDescent="0.25">
      <c r="A95" s="47" t="s">
        <v>111</v>
      </c>
      <c r="B95" s="26" t="s">
        <v>80</v>
      </c>
      <c r="C95" s="29" t="s">
        <v>76</v>
      </c>
      <c r="D95" s="29"/>
      <c r="E95" s="30"/>
      <c r="F95" s="31">
        <f>E95*D95</f>
        <v>0</v>
      </c>
      <c r="G95" s="12"/>
    </row>
    <row r="96" spans="1:7" x14ac:dyDescent="0.25">
      <c r="A96" s="47" t="s">
        <v>112</v>
      </c>
      <c r="B96" s="26" t="s">
        <v>81</v>
      </c>
      <c r="C96" s="29" t="s">
        <v>16</v>
      </c>
      <c r="D96" s="29"/>
      <c r="E96" s="30"/>
      <c r="F96" s="31">
        <f>E96*D96</f>
        <v>0</v>
      </c>
      <c r="G96" s="12"/>
    </row>
    <row r="97" spans="1:7" ht="13" x14ac:dyDescent="0.25">
      <c r="A97" s="80"/>
      <c r="B97" s="84" t="s">
        <v>136</v>
      </c>
      <c r="C97" s="81"/>
      <c r="D97" s="81"/>
      <c r="E97" s="82"/>
      <c r="F97" s="83"/>
      <c r="G97" s="11"/>
    </row>
    <row r="98" spans="1:7" x14ac:dyDescent="0.25">
      <c r="A98" s="5"/>
      <c r="B98" s="6"/>
      <c r="C98" s="3"/>
      <c r="D98" s="3"/>
      <c r="E98" s="10"/>
      <c r="F98" s="7"/>
      <c r="G98" s="13"/>
    </row>
    <row r="99" spans="1:7" x14ac:dyDescent="0.25">
      <c r="A99" s="3"/>
      <c r="B99" s="2"/>
      <c r="C99" s="3"/>
      <c r="D99" s="3"/>
      <c r="E99" s="10"/>
      <c r="F99" s="7"/>
      <c r="G99" s="13"/>
    </row>
    <row r="100" spans="1:7" x14ac:dyDescent="0.25">
      <c r="A100" s="3"/>
      <c r="B100" s="2"/>
      <c r="C100" s="3"/>
      <c r="D100" s="3"/>
      <c r="E100" s="10"/>
      <c r="F100" s="7"/>
      <c r="G100" s="13"/>
    </row>
    <row r="101" spans="1:7" x14ac:dyDescent="0.25">
      <c r="A101" s="3"/>
      <c r="B101" s="2"/>
      <c r="C101" s="3"/>
      <c r="D101" s="3"/>
      <c r="E101" s="10"/>
      <c r="F101" s="7"/>
      <c r="G101" s="13"/>
    </row>
    <row r="102" spans="1:7" x14ac:dyDescent="0.25">
      <c r="A102" s="3"/>
      <c r="B102" s="2"/>
      <c r="C102" s="3"/>
      <c r="D102" s="3"/>
      <c r="E102" s="10"/>
      <c r="F102" s="7"/>
      <c r="G102" s="13"/>
    </row>
    <row r="103" spans="1:7" x14ac:dyDescent="0.25">
      <c r="A103" s="3"/>
      <c r="B103" s="2"/>
      <c r="C103" s="3"/>
      <c r="D103" s="3"/>
      <c r="E103" s="10"/>
      <c r="F103" s="7"/>
      <c r="G103" s="13"/>
    </row>
    <row r="104" spans="1:7" x14ac:dyDescent="0.25">
      <c r="A104" s="3"/>
      <c r="B104" s="2"/>
      <c r="C104" s="3"/>
      <c r="D104" s="3"/>
      <c r="E104" s="10"/>
      <c r="F104" s="7"/>
      <c r="G104" s="13"/>
    </row>
    <row r="105" spans="1:7" x14ac:dyDescent="0.25">
      <c r="A105" s="3"/>
      <c r="B105" s="2"/>
      <c r="C105" s="3"/>
      <c r="D105" s="3"/>
      <c r="E105" s="10"/>
      <c r="F105" s="7"/>
      <c r="G105" s="13"/>
    </row>
    <row r="106" spans="1:7" x14ac:dyDescent="0.25">
      <c r="A106" s="3"/>
      <c r="B106" s="2"/>
      <c r="C106" s="3"/>
      <c r="D106" s="3"/>
      <c r="E106" s="10"/>
      <c r="F106" s="7"/>
      <c r="G106" s="13"/>
    </row>
    <row r="107" spans="1:7" x14ac:dyDescent="0.25">
      <c r="A107" s="3"/>
      <c r="B107" s="2"/>
      <c r="C107" s="3"/>
      <c r="D107" s="3"/>
      <c r="E107" s="10"/>
      <c r="F107" s="7"/>
      <c r="G107" s="13"/>
    </row>
    <row r="108" spans="1:7" x14ac:dyDescent="0.25">
      <c r="A108" s="3"/>
      <c r="B108" s="2"/>
      <c r="C108" s="3"/>
      <c r="D108" s="3"/>
      <c r="E108" s="10"/>
      <c r="F108" s="7"/>
      <c r="G108" s="13"/>
    </row>
    <row r="109" spans="1:7" x14ac:dyDescent="0.25">
      <c r="A109" s="3"/>
      <c r="B109" s="2"/>
      <c r="C109" s="3"/>
      <c r="D109" s="3"/>
      <c r="E109" s="10"/>
      <c r="F109" s="7"/>
      <c r="G109" s="13"/>
    </row>
    <row r="110" spans="1:7" x14ac:dyDescent="0.25">
      <c r="A110" s="3"/>
      <c r="B110" s="2"/>
      <c r="C110" s="3"/>
      <c r="D110" s="3"/>
      <c r="E110" s="2"/>
      <c r="F110" s="7"/>
      <c r="G110" s="13"/>
    </row>
    <row r="111" spans="1:7" x14ac:dyDescent="0.25">
      <c r="A111" s="3"/>
      <c r="B111" s="2"/>
      <c r="C111" s="3"/>
      <c r="D111" s="3"/>
      <c r="E111" s="2"/>
      <c r="F111" s="7"/>
      <c r="G111" s="13"/>
    </row>
    <row r="112" spans="1:7" x14ac:dyDescent="0.25">
      <c r="A112" s="3"/>
      <c r="B112" s="2"/>
      <c r="C112" s="3"/>
      <c r="D112" s="3"/>
      <c r="E112" s="2"/>
      <c r="F112" s="7"/>
      <c r="G112" s="13"/>
    </row>
    <row r="113" spans="1:7" x14ac:dyDescent="0.25">
      <c r="A113" s="3"/>
      <c r="B113" s="2"/>
      <c r="C113" s="3"/>
      <c r="D113" s="3"/>
      <c r="E113" s="2"/>
      <c r="F113" s="7"/>
      <c r="G113" s="13"/>
    </row>
    <row r="114" spans="1:7" x14ac:dyDescent="0.25">
      <c r="A114" s="3"/>
      <c r="B114" s="2"/>
      <c r="C114" s="3"/>
      <c r="D114" s="3"/>
      <c r="E114" s="2"/>
      <c r="F114" s="7"/>
      <c r="G114" s="13"/>
    </row>
    <row r="115" spans="1:7" x14ac:dyDescent="0.25">
      <c r="A115" s="3"/>
      <c r="B115" s="2"/>
      <c r="C115" s="3"/>
      <c r="D115" s="3"/>
      <c r="E115" s="2"/>
      <c r="F115" s="7"/>
      <c r="G115" s="13"/>
    </row>
    <row r="116" spans="1:7" x14ac:dyDescent="0.25">
      <c r="A116" s="3"/>
      <c r="B116" s="2"/>
      <c r="C116" s="3"/>
      <c r="D116" s="3"/>
      <c r="E116" s="2"/>
      <c r="F116" s="7"/>
      <c r="G116" s="13"/>
    </row>
    <row r="117" spans="1:7" x14ac:dyDescent="0.25">
      <c r="A117" s="3"/>
      <c r="B117" s="2"/>
      <c r="C117" s="3"/>
      <c r="D117" s="3"/>
      <c r="E117" s="2"/>
      <c r="F117" s="7"/>
      <c r="G117" s="13"/>
    </row>
    <row r="118" spans="1:7" x14ac:dyDescent="0.25">
      <c r="A118" s="3"/>
      <c r="B118" s="2"/>
      <c r="C118" s="3"/>
      <c r="D118" s="3"/>
      <c r="E118" s="2"/>
      <c r="F118" s="7"/>
      <c r="G118" s="13"/>
    </row>
    <row r="119" spans="1:7" x14ac:dyDescent="0.25">
      <c r="A119" s="3"/>
      <c r="B119" s="2"/>
      <c r="C119" s="3"/>
      <c r="D119" s="3"/>
      <c r="E119" s="2"/>
      <c r="F119" s="7"/>
      <c r="G119" s="13"/>
    </row>
    <row r="120" spans="1:7" x14ac:dyDescent="0.25">
      <c r="A120" s="3"/>
      <c r="B120" s="2"/>
      <c r="C120" s="3"/>
      <c r="D120" s="3"/>
      <c r="E120" s="2"/>
      <c r="F120" s="7"/>
      <c r="G120" s="13"/>
    </row>
    <row r="121" spans="1:7" x14ac:dyDescent="0.25">
      <c r="A121" s="3"/>
      <c r="B121" s="2"/>
      <c r="C121" s="3"/>
      <c r="D121" s="3"/>
      <c r="E121" s="2"/>
      <c r="F121" s="7"/>
      <c r="G121" s="13"/>
    </row>
    <row r="122" spans="1:7" x14ac:dyDescent="0.25">
      <c r="A122" s="3"/>
      <c r="B122" s="2"/>
      <c r="C122" s="3"/>
      <c r="D122" s="3"/>
      <c r="E122" s="2"/>
      <c r="F122" s="7"/>
      <c r="G122" s="13"/>
    </row>
    <row r="123" spans="1:7" x14ac:dyDescent="0.25">
      <c r="A123" s="3"/>
      <c r="B123" s="2"/>
      <c r="C123" s="3"/>
      <c r="D123" s="3"/>
      <c r="E123" s="2"/>
      <c r="F123" s="7"/>
      <c r="G123" s="13"/>
    </row>
    <row r="124" spans="1:7" x14ac:dyDescent="0.25">
      <c r="A124" s="3"/>
      <c r="B124" s="2"/>
      <c r="C124" s="3"/>
      <c r="D124" s="3"/>
      <c r="E124" s="2"/>
      <c r="F124" s="7"/>
      <c r="G124" s="13"/>
    </row>
    <row r="125" spans="1:7" x14ac:dyDescent="0.25">
      <c r="A125" s="3"/>
      <c r="B125" s="2"/>
      <c r="C125" s="3"/>
      <c r="D125" s="3"/>
      <c r="E125" s="2"/>
      <c r="F125" s="7"/>
      <c r="G125" s="13"/>
    </row>
    <row r="126" spans="1:7" x14ac:dyDescent="0.25">
      <c r="A126" s="3"/>
      <c r="B126" s="2"/>
      <c r="C126" s="3"/>
      <c r="D126" s="3"/>
      <c r="E126" s="2"/>
      <c r="F126" s="7"/>
      <c r="G126" s="13"/>
    </row>
    <row r="127" spans="1:7" x14ac:dyDescent="0.25">
      <c r="A127" s="3"/>
      <c r="B127" s="2"/>
      <c r="C127" s="3"/>
      <c r="D127" s="3"/>
      <c r="E127" s="2"/>
      <c r="F127" s="7"/>
      <c r="G127" s="13"/>
    </row>
    <row r="128" spans="1:7" x14ac:dyDescent="0.25">
      <c r="A128" s="3"/>
      <c r="B128" s="2"/>
      <c r="C128" s="3"/>
      <c r="D128" s="3"/>
      <c r="E128" s="2"/>
      <c r="F128" s="7"/>
      <c r="G128" s="13"/>
    </row>
    <row r="129" spans="1:7" x14ac:dyDescent="0.25">
      <c r="A129" s="3"/>
      <c r="B129" s="2"/>
      <c r="C129" s="3"/>
      <c r="D129" s="3"/>
      <c r="E129" s="2"/>
      <c r="F129" s="7"/>
      <c r="G129" s="13"/>
    </row>
    <row r="130" spans="1:7" x14ac:dyDescent="0.25">
      <c r="A130" s="3"/>
      <c r="B130" s="2"/>
      <c r="C130" s="3"/>
      <c r="D130" s="3"/>
      <c r="E130" s="2"/>
      <c r="F130" s="7"/>
      <c r="G130" s="13"/>
    </row>
    <row r="131" spans="1:7" x14ac:dyDescent="0.25">
      <c r="A131" s="3"/>
      <c r="B131" s="2"/>
      <c r="C131" s="3"/>
      <c r="D131" s="3"/>
      <c r="E131" s="2"/>
      <c r="F131" s="7"/>
      <c r="G131" s="13"/>
    </row>
    <row r="132" spans="1:7" x14ac:dyDescent="0.25">
      <c r="A132" s="3"/>
      <c r="B132" s="2"/>
      <c r="C132" s="3"/>
      <c r="D132" s="3"/>
      <c r="E132" s="2"/>
      <c r="F132" s="7"/>
      <c r="G132" s="13"/>
    </row>
    <row r="133" spans="1:7" x14ac:dyDescent="0.25">
      <c r="A133" s="3"/>
      <c r="B133" s="2"/>
      <c r="C133" s="3"/>
      <c r="D133" s="3"/>
      <c r="E133" s="2"/>
      <c r="F133" s="7"/>
      <c r="G133" s="13"/>
    </row>
    <row r="134" spans="1:7" x14ac:dyDescent="0.25">
      <c r="A134" s="3"/>
      <c r="B134" s="2"/>
      <c r="C134" s="3"/>
      <c r="D134" s="3"/>
      <c r="E134" s="2"/>
      <c r="F134" s="7"/>
      <c r="G134" s="13"/>
    </row>
    <row r="135" spans="1:7" x14ac:dyDescent="0.25">
      <c r="A135" s="3"/>
      <c r="B135" s="2"/>
      <c r="C135" s="3"/>
      <c r="D135" s="3"/>
      <c r="E135" s="2"/>
      <c r="F135" s="7"/>
      <c r="G135" s="13"/>
    </row>
    <row r="136" spans="1:7" x14ac:dyDescent="0.25">
      <c r="A136" s="3"/>
      <c r="B136" s="2"/>
      <c r="C136" s="3"/>
      <c r="D136" s="3"/>
      <c r="E136" s="2"/>
      <c r="F136" s="7"/>
      <c r="G136" s="13"/>
    </row>
    <row r="137" spans="1:7" x14ac:dyDescent="0.25">
      <c r="A137" s="3"/>
      <c r="B137" s="2"/>
      <c r="C137" s="3"/>
      <c r="D137" s="3"/>
      <c r="E137" s="2"/>
      <c r="F137" s="7"/>
      <c r="G137" s="13"/>
    </row>
    <row r="138" spans="1:7" x14ac:dyDescent="0.25">
      <c r="A138" s="3"/>
      <c r="B138" s="2"/>
      <c r="C138" s="3"/>
      <c r="D138" s="3"/>
      <c r="E138" s="2"/>
      <c r="F138" s="7"/>
      <c r="G138" s="13"/>
    </row>
    <row r="139" spans="1:7" x14ac:dyDescent="0.25">
      <c r="A139" s="3"/>
      <c r="B139" s="2"/>
      <c r="C139" s="3"/>
      <c r="D139" s="3"/>
      <c r="E139" s="2"/>
      <c r="F139" s="7"/>
      <c r="G139" s="13"/>
    </row>
    <row r="140" spans="1:7" x14ac:dyDescent="0.25">
      <c r="A140" s="3"/>
      <c r="B140" s="2"/>
      <c r="C140" s="3"/>
      <c r="D140" s="3"/>
      <c r="E140" s="2"/>
      <c r="F140" s="7"/>
      <c r="G140" s="13"/>
    </row>
    <row r="141" spans="1:7" x14ac:dyDescent="0.25">
      <c r="A141" s="3"/>
      <c r="B141" s="2"/>
      <c r="C141" s="3"/>
      <c r="D141" s="3"/>
      <c r="E141" s="2"/>
      <c r="F141" s="7"/>
      <c r="G141" s="13"/>
    </row>
    <row r="142" spans="1:7" x14ac:dyDescent="0.25">
      <c r="A142" s="3"/>
      <c r="B142" s="2"/>
      <c r="C142" s="3"/>
      <c r="D142" s="3"/>
      <c r="E142" s="2"/>
      <c r="F142" s="7"/>
      <c r="G142" s="13"/>
    </row>
    <row r="143" spans="1:7" x14ac:dyDescent="0.25">
      <c r="A143" s="3"/>
      <c r="B143" s="2"/>
      <c r="C143" s="3"/>
      <c r="D143" s="3"/>
      <c r="E143" s="2"/>
      <c r="F143" s="7"/>
      <c r="G143" s="13"/>
    </row>
    <row r="144" spans="1:7" x14ac:dyDescent="0.25">
      <c r="A144" s="3"/>
      <c r="B144" s="2"/>
      <c r="C144" s="3"/>
      <c r="D144" s="3"/>
      <c r="E144" s="2"/>
      <c r="F144" s="7"/>
      <c r="G144" s="13"/>
    </row>
    <row r="145" spans="1:7" x14ac:dyDescent="0.25">
      <c r="A145" s="3"/>
      <c r="B145" s="2"/>
      <c r="C145" s="3"/>
      <c r="D145" s="3"/>
      <c r="E145" s="2"/>
      <c r="F145" s="7"/>
      <c r="G145" s="13"/>
    </row>
    <row r="146" spans="1:7" x14ac:dyDescent="0.25">
      <c r="A146" s="3"/>
      <c r="B146" s="2"/>
      <c r="C146" s="3"/>
      <c r="D146" s="3"/>
      <c r="E146" s="2"/>
      <c r="F146" s="7"/>
      <c r="G146" s="13"/>
    </row>
    <row r="147" spans="1:7" x14ac:dyDescent="0.25">
      <c r="A147" s="2"/>
      <c r="B147" s="2"/>
      <c r="C147" s="3"/>
      <c r="D147" s="3"/>
      <c r="E147" s="2"/>
      <c r="F147" s="7"/>
      <c r="G147" s="13"/>
    </row>
    <row r="148" spans="1:7" x14ac:dyDescent="0.25">
      <c r="A148" s="2"/>
      <c r="B148" s="2"/>
      <c r="C148" s="3"/>
      <c r="D148" s="3"/>
      <c r="E148" s="2"/>
      <c r="F148" s="7"/>
      <c r="G148" s="13"/>
    </row>
    <row r="149" spans="1:7" x14ac:dyDescent="0.25">
      <c r="A149" s="2"/>
      <c r="B149" s="2"/>
      <c r="C149" s="3"/>
      <c r="D149" s="3"/>
      <c r="E149" s="2"/>
      <c r="F149" s="7"/>
      <c r="G149" s="13"/>
    </row>
    <row r="150" spans="1:7" x14ac:dyDescent="0.25">
      <c r="A150" s="2"/>
      <c r="B150" s="2"/>
      <c r="C150" s="3"/>
      <c r="D150" s="3"/>
      <c r="E150" s="2"/>
      <c r="F150" s="7"/>
      <c r="G150" s="13"/>
    </row>
    <row r="151" spans="1:7" x14ac:dyDescent="0.25">
      <c r="A151" s="2"/>
      <c r="B151" s="2"/>
      <c r="C151" s="3"/>
      <c r="D151" s="3"/>
      <c r="E151" s="2"/>
      <c r="F151" s="7"/>
      <c r="G151" s="13"/>
    </row>
    <row r="152" spans="1:7" x14ac:dyDescent="0.25">
      <c r="A152" s="2"/>
      <c r="B152" s="2"/>
      <c r="C152" s="3"/>
      <c r="D152" s="3"/>
      <c r="E152" s="2"/>
      <c r="F152" s="7"/>
      <c r="G152" s="13"/>
    </row>
    <row r="153" spans="1:7" x14ac:dyDescent="0.25">
      <c r="A153" s="2"/>
      <c r="B153" s="2"/>
      <c r="C153" s="3"/>
      <c r="D153" s="3"/>
      <c r="E153" s="2"/>
      <c r="F153" s="7"/>
      <c r="G153" s="13"/>
    </row>
    <row r="154" spans="1:7" x14ac:dyDescent="0.25">
      <c r="A154" s="2"/>
      <c r="B154" s="2"/>
      <c r="C154" s="3"/>
      <c r="D154" s="3"/>
      <c r="E154" s="2"/>
      <c r="F154" s="7"/>
      <c r="G154" s="13"/>
    </row>
    <row r="155" spans="1:7" x14ac:dyDescent="0.25">
      <c r="A155" s="2"/>
      <c r="B155" s="2"/>
      <c r="C155" s="3"/>
      <c r="D155" s="3"/>
      <c r="E155" s="2"/>
      <c r="F155" s="7"/>
      <c r="G155" s="13"/>
    </row>
    <row r="156" spans="1:7" x14ac:dyDescent="0.25">
      <c r="A156" s="2"/>
      <c r="B156" s="2"/>
      <c r="C156" s="3"/>
      <c r="D156" s="3"/>
      <c r="E156" s="2"/>
      <c r="F156" s="7"/>
      <c r="G156" s="13"/>
    </row>
    <row r="157" spans="1:7" x14ac:dyDescent="0.25">
      <c r="A157" s="2"/>
      <c r="B157" s="2"/>
      <c r="C157" s="3"/>
      <c r="D157" s="3"/>
      <c r="E157" s="2"/>
      <c r="F157" s="7"/>
      <c r="G157" s="13"/>
    </row>
    <row r="158" spans="1:7" x14ac:dyDescent="0.25">
      <c r="A158" s="2"/>
      <c r="B158" s="2"/>
      <c r="C158" s="3"/>
      <c r="D158" s="3"/>
      <c r="E158" s="2"/>
      <c r="F158" s="7"/>
      <c r="G158" s="13"/>
    </row>
    <row r="159" spans="1:7" x14ac:dyDescent="0.25">
      <c r="A159" s="2"/>
      <c r="B159" s="2"/>
      <c r="C159" s="3"/>
      <c r="D159" s="3"/>
      <c r="E159" s="2"/>
      <c r="F159" s="7"/>
      <c r="G159" s="13"/>
    </row>
    <row r="160" spans="1:7" x14ac:dyDescent="0.25">
      <c r="A160" s="2"/>
      <c r="B160" s="2"/>
      <c r="C160" s="3"/>
      <c r="D160" s="3"/>
      <c r="E160" s="2"/>
      <c r="F160" s="7"/>
      <c r="G160" s="13"/>
    </row>
    <row r="161" spans="1:7" x14ac:dyDescent="0.25">
      <c r="A161" s="2"/>
      <c r="B161" s="2"/>
      <c r="C161" s="3"/>
      <c r="D161" s="3"/>
      <c r="E161" s="2"/>
      <c r="F161" s="7"/>
      <c r="G161" s="13"/>
    </row>
    <row r="162" spans="1:7" x14ac:dyDescent="0.25">
      <c r="A162" s="2"/>
      <c r="B162" s="2"/>
      <c r="C162" s="3"/>
      <c r="D162" s="3"/>
      <c r="E162" s="2"/>
      <c r="F162" s="7"/>
      <c r="G162" s="13"/>
    </row>
    <row r="163" spans="1:7" x14ac:dyDescent="0.25">
      <c r="A163" s="2"/>
      <c r="B163" s="2"/>
      <c r="C163" s="3"/>
      <c r="D163" s="3"/>
      <c r="E163" s="2"/>
      <c r="F163" s="7"/>
      <c r="G163" s="13"/>
    </row>
    <row r="164" spans="1:7" x14ac:dyDescent="0.25">
      <c r="A164" s="2"/>
      <c r="B164" s="2"/>
      <c r="C164" s="3"/>
      <c r="D164" s="3"/>
      <c r="E164" s="2"/>
      <c r="F164" s="7"/>
      <c r="G164" s="13"/>
    </row>
    <row r="165" spans="1:7" x14ac:dyDescent="0.25">
      <c r="A165" s="2"/>
      <c r="B165" s="2"/>
      <c r="C165" s="3"/>
      <c r="D165" s="3"/>
      <c r="E165" s="2"/>
      <c r="F165" s="7"/>
      <c r="G165" s="13"/>
    </row>
    <row r="166" spans="1:7" x14ac:dyDescent="0.25">
      <c r="A166" s="2"/>
      <c r="B166" s="2"/>
      <c r="C166" s="3"/>
      <c r="D166" s="3"/>
      <c r="E166" s="2"/>
      <c r="F166" s="7"/>
      <c r="G166" s="13"/>
    </row>
    <row r="167" spans="1:7" x14ac:dyDescent="0.25">
      <c r="A167" s="2"/>
      <c r="B167" s="2"/>
      <c r="C167" s="3"/>
      <c r="D167" s="3"/>
      <c r="E167" s="2"/>
      <c r="F167" s="7"/>
      <c r="G167" s="13"/>
    </row>
    <row r="168" spans="1:7" x14ac:dyDescent="0.25">
      <c r="A168" s="2"/>
      <c r="B168" s="2"/>
      <c r="C168" s="3"/>
      <c r="D168" s="3"/>
      <c r="E168" s="2"/>
      <c r="F168" s="7"/>
      <c r="G168" s="13"/>
    </row>
    <row r="169" spans="1:7" x14ac:dyDescent="0.25">
      <c r="A169" s="2"/>
      <c r="B169" s="2"/>
      <c r="C169" s="3"/>
      <c r="D169" s="3"/>
      <c r="E169" s="2"/>
      <c r="F169" s="7"/>
      <c r="G169" s="13"/>
    </row>
    <row r="170" spans="1:7" x14ac:dyDescent="0.25">
      <c r="A170" s="2"/>
      <c r="B170" s="2"/>
      <c r="C170" s="3"/>
      <c r="D170" s="3"/>
      <c r="E170" s="2"/>
      <c r="F170" s="7"/>
      <c r="G170" s="13"/>
    </row>
    <row r="171" spans="1:7" x14ac:dyDescent="0.25">
      <c r="A171" s="2"/>
      <c r="B171" s="2"/>
      <c r="C171" s="3"/>
      <c r="D171" s="3"/>
      <c r="E171" s="2"/>
      <c r="F171" s="7"/>
      <c r="G171" s="13"/>
    </row>
    <row r="172" spans="1:7" x14ac:dyDescent="0.25">
      <c r="A172" s="2"/>
      <c r="B172" s="2"/>
      <c r="C172" s="3"/>
      <c r="D172" s="3"/>
      <c r="E172" s="2"/>
      <c r="F172" s="7"/>
      <c r="G172" s="13"/>
    </row>
    <row r="173" spans="1:7" x14ac:dyDescent="0.25">
      <c r="A173" s="2"/>
      <c r="B173" s="2"/>
      <c r="C173" s="3"/>
      <c r="D173" s="3"/>
      <c r="E173" s="2"/>
      <c r="F173" s="7"/>
      <c r="G173" s="13"/>
    </row>
    <row r="174" spans="1:7" x14ac:dyDescent="0.25">
      <c r="A174" s="2"/>
      <c r="B174" s="2"/>
      <c r="C174" s="3"/>
      <c r="D174" s="3"/>
      <c r="E174" s="2"/>
      <c r="F174" s="7"/>
      <c r="G174" s="13"/>
    </row>
    <row r="175" spans="1:7" x14ac:dyDescent="0.25">
      <c r="A175" s="2"/>
      <c r="B175" s="2"/>
      <c r="C175" s="3"/>
      <c r="D175" s="3"/>
      <c r="E175" s="2"/>
      <c r="F175" s="7"/>
      <c r="G175" s="13"/>
    </row>
    <row r="176" spans="1:7" x14ac:dyDescent="0.25">
      <c r="A176" s="2"/>
      <c r="B176" s="2"/>
      <c r="C176" s="3"/>
      <c r="D176" s="3"/>
      <c r="E176" s="2"/>
      <c r="F176" s="7"/>
      <c r="G176" s="13"/>
    </row>
    <row r="177" spans="1:7" x14ac:dyDescent="0.25">
      <c r="A177" s="2"/>
      <c r="B177" s="2"/>
      <c r="C177" s="3"/>
      <c r="D177" s="3"/>
      <c r="E177" s="2"/>
      <c r="F177" s="7"/>
      <c r="G177" s="13"/>
    </row>
    <row r="178" spans="1:7" x14ac:dyDescent="0.25">
      <c r="A178" s="2"/>
      <c r="B178" s="2"/>
      <c r="C178" s="3"/>
      <c r="D178" s="3"/>
      <c r="E178" s="2"/>
      <c r="F178" s="7"/>
      <c r="G178" s="13"/>
    </row>
    <row r="179" spans="1:7" x14ac:dyDescent="0.25">
      <c r="A179" s="2"/>
      <c r="B179" s="2"/>
      <c r="C179" s="3"/>
      <c r="D179" s="3"/>
      <c r="E179" s="2"/>
      <c r="F179" s="7"/>
      <c r="G179" s="13"/>
    </row>
    <row r="180" spans="1:7" x14ac:dyDescent="0.25">
      <c r="A180" s="2"/>
      <c r="B180" s="2"/>
      <c r="C180" s="3"/>
      <c r="D180" s="3"/>
      <c r="E180" s="2"/>
      <c r="F180" s="7"/>
      <c r="G180" s="13"/>
    </row>
    <row r="181" spans="1:7" x14ac:dyDescent="0.25">
      <c r="A181" s="2"/>
      <c r="B181" s="2"/>
      <c r="C181" s="3"/>
      <c r="D181" s="3"/>
      <c r="E181" s="2"/>
      <c r="F181" s="7"/>
      <c r="G181" s="13"/>
    </row>
    <row r="182" spans="1:7" x14ac:dyDescent="0.25">
      <c r="A182" s="2"/>
      <c r="B182" s="2"/>
      <c r="C182" s="3"/>
      <c r="D182" s="3"/>
      <c r="E182" s="2"/>
      <c r="F182" s="7"/>
      <c r="G182" s="13"/>
    </row>
    <row r="183" spans="1:7" x14ac:dyDescent="0.25">
      <c r="A183" s="2"/>
      <c r="B183" s="2"/>
      <c r="C183" s="3"/>
      <c r="D183" s="3"/>
      <c r="E183" s="2"/>
      <c r="F183" s="7"/>
      <c r="G183" s="13"/>
    </row>
    <row r="184" spans="1:7" x14ac:dyDescent="0.25">
      <c r="B184" s="4"/>
      <c r="F184" s="8"/>
      <c r="G184" s="14"/>
    </row>
    <row r="185" spans="1:7" x14ac:dyDescent="0.25">
      <c r="B185" s="4"/>
      <c r="F185" s="8"/>
      <c r="G185" s="14"/>
    </row>
    <row r="186" spans="1:7" x14ac:dyDescent="0.25">
      <c r="B186" s="4"/>
      <c r="F186" s="8"/>
      <c r="G186" s="14"/>
    </row>
    <row r="187" spans="1:7" x14ac:dyDescent="0.25">
      <c r="B187" s="4"/>
      <c r="F187" s="8"/>
      <c r="G187" s="14"/>
    </row>
    <row r="188" spans="1:7" x14ac:dyDescent="0.25">
      <c r="B188" s="4"/>
      <c r="F188" s="8"/>
      <c r="G188" s="14"/>
    </row>
    <row r="189" spans="1:7" x14ac:dyDescent="0.25">
      <c r="B189" s="4"/>
      <c r="F189" s="8"/>
      <c r="G189" s="14"/>
    </row>
    <row r="190" spans="1:7" x14ac:dyDescent="0.25">
      <c r="B190" s="4"/>
      <c r="F190" s="8"/>
      <c r="G190" s="14"/>
    </row>
    <row r="191" spans="1:7" x14ac:dyDescent="0.25">
      <c r="B191" s="4"/>
      <c r="F191" s="8"/>
      <c r="G191" s="14"/>
    </row>
    <row r="192" spans="1:7" x14ac:dyDescent="0.25">
      <c r="B192" s="4"/>
      <c r="F192" s="8"/>
      <c r="G192" s="14"/>
    </row>
    <row r="193" spans="2:7" x14ac:dyDescent="0.25">
      <c r="B193" s="4"/>
      <c r="F193" s="8"/>
      <c r="G193" s="14"/>
    </row>
    <row r="194" spans="2:7" x14ac:dyDescent="0.25">
      <c r="B194" s="4"/>
      <c r="F194" s="8"/>
      <c r="G194" s="14"/>
    </row>
    <row r="195" spans="2:7" x14ac:dyDescent="0.25">
      <c r="B195" s="4"/>
      <c r="F195" s="8"/>
      <c r="G195" s="14"/>
    </row>
    <row r="196" spans="2:7" x14ac:dyDescent="0.25">
      <c r="B196" s="4"/>
      <c r="F196" s="8"/>
      <c r="G196" s="14"/>
    </row>
    <row r="197" spans="2:7" x14ac:dyDescent="0.25">
      <c r="B197" s="4"/>
      <c r="F197" s="8"/>
      <c r="G197" s="14"/>
    </row>
    <row r="198" spans="2:7" x14ac:dyDescent="0.25">
      <c r="B198" s="4"/>
      <c r="F198" s="8"/>
      <c r="G198" s="14"/>
    </row>
    <row r="199" spans="2:7" x14ac:dyDescent="0.25">
      <c r="B199" s="4"/>
      <c r="F199" s="8"/>
      <c r="G199" s="14"/>
    </row>
    <row r="200" spans="2:7" x14ac:dyDescent="0.25">
      <c r="B200" s="4"/>
      <c r="F200" s="8"/>
      <c r="G200" s="14"/>
    </row>
    <row r="201" spans="2:7" x14ac:dyDescent="0.25">
      <c r="B201" s="4"/>
      <c r="F201" s="8"/>
      <c r="G201" s="14"/>
    </row>
    <row r="202" spans="2:7" x14ac:dyDescent="0.25">
      <c r="B202" s="4"/>
      <c r="F202" s="8"/>
      <c r="G202" s="14"/>
    </row>
    <row r="203" spans="2:7" x14ac:dyDescent="0.25">
      <c r="B203" s="4"/>
      <c r="F203" s="8"/>
      <c r="G203" s="14"/>
    </row>
    <row r="204" spans="2:7" x14ac:dyDescent="0.25">
      <c r="B204" s="4"/>
      <c r="F204" s="8"/>
      <c r="G204" s="14"/>
    </row>
    <row r="205" spans="2:7" x14ac:dyDescent="0.25">
      <c r="B205" s="4"/>
      <c r="F205" s="8"/>
      <c r="G205" s="14"/>
    </row>
    <row r="206" spans="2:7" x14ac:dyDescent="0.25">
      <c r="B206" s="4"/>
      <c r="F206" s="8"/>
      <c r="G206" s="14"/>
    </row>
    <row r="207" spans="2:7" x14ac:dyDescent="0.25">
      <c r="B207" s="4"/>
      <c r="F207" s="8"/>
      <c r="G207" s="14"/>
    </row>
    <row r="208" spans="2:7" x14ac:dyDescent="0.25">
      <c r="B208" s="4"/>
      <c r="F208" s="8"/>
      <c r="G208" s="14"/>
    </row>
    <row r="209" spans="2:7" x14ac:dyDescent="0.25">
      <c r="B209" s="4"/>
      <c r="F209" s="8"/>
      <c r="G209" s="14"/>
    </row>
    <row r="210" spans="2:7" x14ac:dyDescent="0.25">
      <c r="B210" s="4"/>
      <c r="F210" s="8"/>
      <c r="G210" s="14"/>
    </row>
    <row r="211" spans="2:7" x14ac:dyDescent="0.25">
      <c r="B211" s="4"/>
      <c r="F211" s="8"/>
      <c r="G211" s="14"/>
    </row>
    <row r="212" spans="2:7" x14ac:dyDescent="0.25">
      <c r="B212" s="4"/>
      <c r="F212" s="8"/>
      <c r="G212" s="14"/>
    </row>
    <row r="213" spans="2:7" x14ac:dyDescent="0.25">
      <c r="B213" s="4"/>
      <c r="F213" s="8"/>
      <c r="G213" s="14"/>
    </row>
    <row r="214" spans="2:7" x14ac:dyDescent="0.25">
      <c r="B214" s="4"/>
      <c r="F214" s="8"/>
      <c r="G214" s="14"/>
    </row>
    <row r="215" spans="2:7" x14ac:dyDescent="0.25">
      <c r="B215" s="4"/>
      <c r="F215" s="8"/>
      <c r="G215" s="14"/>
    </row>
    <row r="216" spans="2:7" x14ac:dyDescent="0.25">
      <c r="B216" s="4"/>
      <c r="F216" s="8"/>
      <c r="G216" s="14"/>
    </row>
    <row r="217" spans="2:7" x14ac:dyDescent="0.25">
      <c r="B217" s="4"/>
      <c r="F217" s="8"/>
      <c r="G217" s="14"/>
    </row>
    <row r="218" spans="2:7" x14ac:dyDescent="0.25">
      <c r="B218" s="4"/>
      <c r="F218" s="8"/>
      <c r="G218" s="14"/>
    </row>
    <row r="219" spans="2:7" x14ac:dyDescent="0.25">
      <c r="B219" s="4"/>
      <c r="F219" s="8"/>
      <c r="G219" s="14"/>
    </row>
    <row r="220" spans="2:7" x14ac:dyDescent="0.25">
      <c r="B220" s="4"/>
      <c r="F220" s="8"/>
      <c r="G220" s="14"/>
    </row>
    <row r="221" spans="2:7" x14ac:dyDescent="0.25">
      <c r="B221" s="4"/>
      <c r="F221" s="8"/>
      <c r="G221" s="14"/>
    </row>
    <row r="222" spans="2:7" x14ac:dyDescent="0.25">
      <c r="B222" s="4"/>
      <c r="F222" s="8"/>
      <c r="G222" s="14"/>
    </row>
    <row r="223" spans="2:7" x14ac:dyDescent="0.25">
      <c r="B223" s="4"/>
      <c r="F223" s="8"/>
      <c r="G223" s="14"/>
    </row>
    <row r="224" spans="2:7" x14ac:dyDescent="0.25">
      <c r="B224" s="4"/>
      <c r="F224" s="8"/>
      <c r="G224" s="14"/>
    </row>
    <row r="225" spans="2:7" x14ac:dyDescent="0.25">
      <c r="B225" s="4"/>
      <c r="F225" s="8"/>
      <c r="G225" s="14"/>
    </row>
    <row r="226" spans="2:7" x14ac:dyDescent="0.25">
      <c r="B226" s="4"/>
      <c r="F226" s="8"/>
      <c r="G226" s="14"/>
    </row>
    <row r="227" spans="2:7" x14ac:dyDescent="0.25">
      <c r="B227" s="4"/>
      <c r="F227" s="8"/>
      <c r="G227" s="14"/>
    </row>
    <row r="228" spans="2:7" x14ac:dyDescent="0.25">
      <c r="B228" s="4"/>
      <c r="F228" s="8"/>
      <c r="G228" s="14"/>
    </row>
    <row r="229" spans="2:7" x14ac:dyDescent="0.25">
      <c r="B229" s="4"/>
      <c r="F229" s="8"/>
      <c r="G229" s="14"/>
    </row>
    <row r="230" spans="2:7" x14ac:dyDescent="0.25">
      <c r="B230" s="4"/>
      <c r="F230" s="8"/>
      <c r="G230" s="14"/>
    </row>
    <row r="231" spans="2:7" x14ac:dyDescent="0.25">
      <c r="B231" s="4"/>
      <c r="F231" s="8"/>
      <c r="G231" s="14"/>
    </row>
    <row r="232" spans="2:7" x14ac:dyDescent="0.25">
      <c r="B232" s="4"/>
      <c r="F232" s="8"/>
      <c r="G232" s="14"/>
    </row>
    <row r="233" spans="2:7" x14ac:dyDescent="0.25">
      <c r="B233" s="4"/>
      <c r="F233" s="8"/>
      <c r="G233" s="14"/>
    </row>
    <row r="234" spans="2:7" x14ac:dyDescent="0.25">
      <c r="B234" s="4"/>
      <c r="F234" s="8"/>
      <c r="G234" s="14"/>
    </row>
    <row r="235" spans="2:7" x14ac:dyDescent="0.25">
      <c r="B235" s="4"/>
      <c r="F235" s="8"/>
      <c r="G235" s="14"/>
    </row>
    <row r="236" spans="2:7" x14ac:dyDescent="0.25">
      <c r="B236" s="4"/>
      <c r="F236" s="8"/>
      <c r="G236" s="14"/>
    </row>
    <row r="237" spans="2:7" x14ac:dyDescent="0.25">
      <c r="B237" s="4"/>
      <c r="F237" s="8"/>
      <c r="G237" s="14"/>
    </row>
    <row r="238" spans="2:7" x14ac:dyDescent="0.25">
      <c r="B238" s="4"/>
      <c r="F238" s="8"/>
      <c r="G238" s="14"/>
    </row>
    <row r="239" spans="2:7" x14ac:dyDescent="0.25">
      <c r="B239" s="4"/>
      <c r="F239" s="8"/>
      <c r="G239" s="14"/>
    </row>
    <row r="240" spans="2:7" x14ac:dyDescent="0.25">
      <c r="B240" s="4"/>
      <c r="F240" s="8"/>
      <c r="G240" s="14"/>
    </row>
    <row r="241" spans="2:7" x14ac:dyDescent="0.25">
      <c r="B241" s="4"/>
      <c r="F241" s="8"/>
      <c r="G241" s="14"/>
    </row>
    <row r="242" spans="2:7" x14ac:dyDescent="0.25">
      <c r="B242" s="4"/>
      <c r="F242" s="8"/>
      <c r="G242" s="14"/>
    </row>
    <row r="243" spans="2:7" x14ac:dyDescent="0.25">
      <c r="B243" s="4"/>
      <c r="F243" s="8"/>
      <c r="G243" s="14"/>
    </row>
    <row r="244" spans="2:7" x14ac:dyDescent="0.25">
      <c r="B244" s="4"/>
      <c r="F244" s="8"/>
      <c r="G244" s="14"/>
    </row>
    <row r="245" spans="2:7" x14ac:dyDescent="0.25">
      <c r="B245" s="4"/>
      <c r="F245" s="8"/>
      <c r="G245" s="14"/>
    </row>
    <row r="246" spans="2:7" x14ac:dyDescent="0.25">
      <c r="B246" s="4"/>
      <c r="F246" s="8"/>
      <c r="G246" s="14"/>
    </row>
    <row r="247" spans="2:7" x14ac:dyDescent="0.25">
      <c r="B247" s="4"/>
      <c r="F247" s="8"/>
      <c r="G247" s="14"/>
    </row>
    <row r="248" spans="2:7" x14ac:dyDescent="0.25">
      <c r="B248" s="4"/>
      <c r="F248" s="8"/>
      <c r="G248" s="14"/>
    </row>
    <row r="249" spans="2:7" x14ac:dyDescent="0.25">
      <c r="B249" s="4"/>
      <c r="F249" s="8"/>
      <c r="G249" s="14"/>
    </row>
    <row r="250" spans="2:7" x14ac:dyDescent="0.25">
      <c r="B250" s="4"/>
      <c r="F250" s="8"/>
      <c r="G250" s="14"/>
    </row>
    <row r="251" spans="2:7" x14ac:dyDescent="0.25">
      <c r="B251" s="4"/>
      <c r="F251" s="8"/>
      <c r="G251" s="14"/>
    </row>
    <row r="252" spans="2:7" x14ac:dyDescent="0.25">
      <c r="B252" s="4"/>
      <c r="F252" s="8"/>
      <c r="G252" s="14"/>
    </row>
    <row r="253" spans="2:7" x14ac:dyDescent="0.25">
      <c r="B253" s="4"/>
      <c r="F253" s="8"/>
      <c r="G253" s="14"/>
    </row>
    <row r="254" spans="2:7" x14ac:dyDescent="0.25">
      <c r="B254" s="4"/>
      <c r="F254" s="8"/>
      <c r="G254" s="14"/>
    </row>
    <row r="255" spans="2:7" x14ac:dyDescent="0.25">
      <c r="B255" s="4"/>
      <c r="F255" s="8"/>
      <c r="G255" s="14"/>
    </row>
    <row r="256" spans="2:7" x14ac:dyDescent="0.25">
      <c r="B256" s="4"/>
      <c r="F256" s="8"/>
      <c r="G256" s="14"/>
    </row>
    <row r="257" spans="2:7" x14ac:dyDescent="0.25">
      <c r="B257" s="4"/>
      <c r="F257" s="8"/>
      <c r="G257" s="14"/>
    </row>
    <row r="258" spans="2:7" x14ac:dyDescent="0.25">
      <c r="B258" s="4"/>
      <c r="F258" s="8"/>
      <c r="G258" s="14"/>
    </row>
    <row r="259" spans="2:7" x14ac:dyDescent="0.25">
      <c r="B259" s="4"/>
      <c r="F259" s="8"/>
      <c r="G259" s="14"/>
    </row>
    <row r="260" spans="2:7" x14ac:dyDescent="0.25">
      <c r="B260" s="4"/>
      <c r="F260" s="8"/>
      <c r="G260" s="14"/>
    </row>
    <row r="261" spans="2:7" x14ac:dyDescent="0.25">
      <c r="B261" s="4"/>
      <c r="F261" s="8"/>
      <c r="G261" s="14"/>
    </row>
    <row r="262" spans="2:7" x14ac:dyDescent="0.25">
      <c r="B262" s="4"/>
      <c r="F262" s="8"/>
      <c r="G262" s="14"/>
    </row>
    <row r="263" spans="2:7" x14ac:dyDescent="0.25">
      <c r="B263" s="4"/>
      <c r="F263" s="8"/>
      <c r="G263" s="14"/>
    </row>
    <row r="264" spans="2:7" x14ac:dyDescent="0.25">
      <c r="B264" s="4"/>
      <c r="F264" s="8"/>
      <c r="G264" s="14"/>
    </row>
    <row r="265" spans="2:7" x14ac:dyDescent="0.25">
      <c r="B265" s="4"/>
      <c r="F265" s="8"/>
      <c r="G265" s="14"/>
    </row>
    <row r="266" spans="2:7" x14ac:dyDescent="0.25">
      <c r="B266" s="4"/>
      <c r="F266" s="8"/>
      <c r="G266" s="14"/>
    </row>
    <row r="267" spans="2:7" x14ac:dyDescent="0.25">
      <c r="B267" s="4"/>
      <c r="F267" s="8"/>
      <c r="G267" s="14"/>
    </row>
    <row r="268" spans="2:7" x14ac:dyDescent="0.25">
      <c r="B268" s="4"/>
      <c r="F268" s="8"/>
      <c r="G268" s="14"/>
    </row>
    <row r="269" spans="2:7" x14ac:dyDescent="0.25">
      <c r="B269" s="4"/>
      <c r="F269" s="8"/>
      <c r="G269" s="14"/>
    </row>
    <row r="270" spans="2:7" x14ac:dyDescent="0.25">
      <c r="B270" s="4"/>
      <c r="F270" s="8"/>
      <c r="G270" s="14"/>
    </row>
    <row r="271" spans="2:7" x14ac:dyDescent="0.25">
      <c r="B271" s="4"/>
      <c r="F271" s="8"/>
      <c r="G271" s="14"/>
    </row>
    <row r="272" spans="2:7" x14ac:dyDescent="0.25">
      <c r="B272" s="4"/>
      <c r="F272" s="8"/>
      <c r="G272" s="14"/>
    </row>
    <row r="273" spans="2:7" x14ac:dyDescent="0.25">
      <c r="B273" s="4"/>
      <c r="F273" s="8"/>
      <c r="G273" s="14"/>
    </row>
    <row r="274" spans="2:7" x14ac:dyDescent="0.25">
      <c r="B274" s="4"/>
      <c r="F274" s="8"/>
      <c r="G274" s="14"/>
    </row>
    <row r="275" spans="2:7" x14ac:dyDescent="0.25">
      <c r="B275" s="4"/>
      <c r="F275" s="8"/>
      <c r="G275" s="14"/>
    </row>
    <row r="276" spans="2:7" x14ac:dyDescent="0.25">
      <c r="B276" s="4"/>
      <c r="F276" s="8"/>
      <c r="G276" s="14"/>
    </row>
    <row r="277" spans="2:7" x14ac:dyDescent="0.25">
      <c r="B277" s="4"/>
      <c r="F277" s="8"/>
      <c r="G277" s="14"/>
    </row>
    <row r="278" spans="2:7" x14ac:dyDescent="0.25">
      <c r="B278" s="4"/>
      <c r="F278" s="8"/>
      <c r="G278" s="14"/>
    </row>
    <row r="279" spans="2:7" x14ac:dyDescent="0.25">
      <c r="B279" s="4"/>
      <c r="F279" s="8"/>
      <c r="G279" s="14"/>
    </row>
    <row r="280" spans="2:7" x14ac:dyDescent="0.25">
      <c r="B280" s="4"/>
      <c r="F280" s="8"/>
      <c r="G280" s="14"/>
    </row>
    <row r="281" spans="2:7" x14ac:dyDescent="0.25">
      <c r="B281" s="4"/>
      <c r="F281" s="8"/>
      <c r="G281" s="14"/>
    </row>
    <row r="282" spans="2:7" x14ac:dyDescent="0.25">
      <c r="B282" s="4"/>
      <c r="F282" s="8"/>
      <c r="G282" s="14"/>
    </row>
    <row r="283" spans="2:7" x14ac:dyDescent="0.25">
      <c r="B283" s="4"/>
      <c r="F283" s="8"/>
      <c r="G283" s="14"/>
    </row>
    <row r="284" spans="2:7" x14ac:dyDescent="0.25">
      <c r="B284" s="4"/>
      <c r="F284" s="8"/>
      <c r="G284" s="14"/>
    </row>
    <row r="285" spans="2:7" x14ac:dyDescent="0.25">
      <c r="B285" s="4"/>
      <c r="F285" s="8"/>
      <c r="G285" s="14"/>
    </row>
    <row r="286" spans="2:7" x14ac:dyDescent="0.25">
      <c r="B286" s="4"/>
      <c r="F286" s="8"/>
      <c r="G286" s="14"/>
    </row>
    <row r="287" spans="2:7" x14ac:dyDescent="0.25">
      <c r="B287" s="4"/>
      <c r="F287" s="8"/>
      <c r="G287" s="14"/>
    </row>
    <row r="288" spans="2:7" x14ac:dyDescent="0.25">
      <c r="B288" s="4"/>
      <c r="F288" s="8"/>
      <c r="G288" s="14"/>
    </row>
    <row r="289" spans="2:7" x14ac:dyDescent="0.25">
      <c r="B289" s="4"/>
      <c r="F289" s="8"/>
      <c r="G289" s="14"/>
    </row>
    <row r="290" spans="2:7" x14ac:dyDescent="0.25">
      <c r="B290" s="4"/>
      <c r="F290" s="8"/>
      <c r="G290" s="14"/>
    </row>
    <row r="291" spans="2:7" x14ac:dyDescent="0.25">
      <c r="B291" s="4"/>
      <c r="F291" s="8"/>
      <c r="G291" s="14"/>
    </row>
    <row r="292" spans="2:7" x14ac:dyDescent="0.25">
      <c r="B292" s="4"/>
      <c r="F292" s="8"/>
      <c r="G292" s="14"/>
    </row>
    <row r="293" spans="2:7" x14ac:dyDescent="0.25">
      <c r="B293" s="4"/>
      <c r="F293" s="8"/>
      <c r="G293" s="14"/>
    </row>
    <row r="294" spans="2:7" x14ac:dyDescent="0.25">
      <c r="B294" s="4"/>
      <c r="F294" s="8"/>
      <c r="G294" s="14"/>
    </row>
    <row r="295" spans="2:7" x14ac:dyDescent="0.25">
      <c r="B295" s="4"/>
      <c r="F295" s="8"/>
      <c r="G295" s="14"/>
    </row>
    <row r="296" spans="2:7" x14ac:dyDescent="0.25">
      <c r="B296" s="4"/>
      <c r="F296" s="8"/>
      <c r="G296" s="14"/>
    </row>
    <row r="297" spans="2:7" x14ac:dyDescent="0.25">
      <c r="B297" s="4"/>
      <c r="F297" s="8"/>
      <c r="G297" s="14"/>
    </row>
    <row r="298" spans="2:7" x14ac:dyDescent="0.25">
      <c r="B298" s="4"/>
      <c r="F298" s="8"/>
      <c r="G298" s="14"/>
    </row>
    <row r="299" spans="2:7" x14ac:dyDescent="0.25">
      <c r="B299" s="4"/>
      <c r="F299" s="8"/>
      <c r="G299" s="14"/>
    </row>
    <row r="300" spans="2:7" x14ac:dyDescent="0.25">
      <c r="B300" s="4"/>
      <c r="F300" s="8"/>
      <c r="G300" s="14"/>
    </row>
    <row r="301" spans="2:7" x14ac:dyDescent="0.25">
      <c r="B301" s="4"/>
      <c r="F301" s="8"/>
      <c r="G301" s="14"/>
    </row>
    <row r="302" spans="2:7" x14ac:dyDescent="0.25">
      <c r="B302" s="4"/>
      <c r="F302" s="8"/>
      <c r="G302" s="14"/>
    </row>
    <row r="303" spans="2:7" x14ac:dyDescent="0.25">
      <c r="B303" s="4"/>
      <c r="F303" s="8"/>
      <c r="G303" s="14"/>
    </row>
    <row r="304" spans="2:7" x14ac:dyDescent="0.25">
      <c r="B304" s="4"/>
      <c r="F304" s="8"/>
      <c r="G304" s="14"/>
    </row>
    <row r="305" spans="6:7" x14ac:dyDescent="0.25">
      <c r="F305" s="8"/>
      <c r="G305" s="14"/>
    </row>
    <row r="306" spans="6:7" x14ac:dyDescent="0.25">
      <c r="F306" s="8"/>
      <c r="G306" s="14"/>
    </row>
    <row r="307" spans="6:7" x14ac:dyDescent="0.25">
      <c r="F307" s="8"/>
      <c r="G307" s="14"/>
    </row>
    <row r="308" spans="6:7" x14ac:dyDescent="0.25">
      <c r="F308" s="8"/>
      <c r="G308" s="14"/>
    </row>
    <row r="309" spans="6:7" x14ac:dyDescent="0.25">
      <c r="F309" s="8"/>
      <c r="G309" s="14"/>
    </row>
    <row r="310" spans="6:7" x14ac:dyDescent="0.25">
      <c r="F310" s="8"/>
      <c r="G310" s="14"/>
    </row>
    <row r="311" spans="6:7" x14ac:dyDescent="0.25">
      <c r="F311" s="8"/>
      <c r="G311" s="14"/>
    </row>
    <row r="312" spans="6:7" x14ac:dyDescent="0.25">
      <c r="F312" s="8"/>
      <c r="G312" s="14"/>
    </row>
    <row r="313" spans="6:7" x14ac:dyDescent="0.25">
      <c r="F313" s="8"/>
      <c r="G313" s="14"/>
    </row>
    <row r="314" spans="6:7" x14ac:dyDescent="0.25">
      <c r="F314" s="8"/>
      <c r="G314" s="14"/>
    </row>
    <row r="315" spans="6:7" x14ac:dyDescent="0.25">
      <c r="F315" s="8"/>
      <c r="G315" s="14"/>
    </row>
    <row r="316" spans="6:7" x14ac:dyDescent="0.25">
      <c r="F316" s="8"/>
      <c r="G316" s="14"/>
    </row>
    <row r="317" spans="6:7" x14ac:dyDescent="0.25">
      <c r="F317" s="8"/>
      <c r="G317" s="14"/>
    </row>
    <row r="318" spans="6:7" x14ac:dyDescent="0.25">
      <c r="F318" s="8"/>
      <c r="G318" s="14"/>
    </row>
    <row r="319" spans="6:7" x14ac:dyDescent="0.25">
      <c r="F319" s="8"/>
      <c r="G319" s="14"/>
    </row>
    <row r="320" spans="6:7" x14ac:dyDescent="0.25">
      <c r="F320" s="8"/>
      <c r="G320" s="14"/>
    </row>
    <row r="321" spans="6:7" x14ac:dyDescent="0.25">
      <c r="F321" s="8"/>
      <c r="G321" s="14"/>
    </row>
    <row r="322" spans="6:7" x14ac:dyDescent="0.25">
      <c r="F322" s="8"/>
      <c r="G322" s="14"/>
    </row>
    <row r="323" spans="6:7" x14ac:dyDescent="0.25">
      <c r="F323" s="8"/>
      <c r="G323" s="14"/>
    </row>
    <row r="324" spans="6:7" x14ac:dyDescent="0.25">
      <c r="F324" s="8"/>
      <c r="G324" s="14"/>
    </row>
    <row r="325" spans="6:7" x14ac:dyDescent="0.25">
      <c r="F325" s="8"/>
      <c r="G325" s="14"/>
    </row>
    <row r="326" spans="6:7" x14ac:dyDescent="0.25">
      <c r="F326" s="8"/>
      <c r="G326" s="14"/>
    </row>
    <row r="327" spans="6:7" x14ac:dyDescent="0.25">
      <c r="F327" s="8"/>
      <c r="G327" s="14"/>
    </row>
    <row r="328" spans="6:7" x14ac:dyDescent="0.25">
      <c r="F328" s="8"/>
      <c r="G328" s="14"/>
    </row>
    <row r="329" spans="6:7" x14ac:dyDescent="0.25">
      <c r="F329" s="8"/>
      <c r="G329" s="14"/>
    </row>
    <row r="330" spans="6:7" x14ac:dyDescent="0.25">
      <c r="F330" s="8"/>
      <c r="G330" s="14"/>
    </row>
    <row r="331" spans="6:7" x14ac:dyDescent="0.25">
      <c r="F331" s="8"/>
      <c r="G331" s="14"/>
    </row>
    <row r="332" spans="6:7" x14ac:dyDescent="0.25">
      <c r="F332" s="8"/>
      <c r="G332" s="14"/>
    </row>
    <row r="333" spans="6:7" x14ac:dyDescent="0.25">
      <c r="F333" s="8"/>
      <c r="G333" s="14"/>
    </row>
    <row r="334" spans="6:7" x14ac:dyDescent="0.25">
      <c r="F334" s="8"/>
      <c r="G334" s="14"/>
    </row>
    <row r="335" spans="6:7" x14ac:dyDescent="0.25">
      <c r="F335" s="8"/>
      <c r="G335" s="14"/>
    </row>
    <row r="336" spans="6:7" x14ac:dyDescent="0.25">
      <c r="F336" s="8"/>
      <c r="G336" s="14"/>
    </row>
    <row r="337" spans="6:7" x14ac:dyDescent="0.25">
      <c r="F337" s="8"/>
      <c r="G337" s="14"/>
    </row>
    <row r="338" spans="6:7" x14ac:dyDescent="0.25">
      <c r="F338" s="8"/>
      <c r="G338" s="14"/>
    </row>
    <row r="339" spans="6:7" x14ac:dyDescent="0.25">
      <c r="F339" s="8"/>
      <c r="G339" s="14"/>
    </row>
    <row r="340" spans="6:7" x14ac:dyDescent="0.25">
      <c r="F340" s="8"/>
      <c r="G340" s="14"/>
    </row>
    <row r="341" spans="6:7" x14ac:dyDescent="0.25">
      <c r="F341" s="8"/>
      <c r="G341" s="14"/>
    </row>
    <row r="342" spans="6:7" x14ac:dyDescent="0.25">
      <c r="F342" s="8"/>
      <c r="G342" s="14"/>
    </row>
    <row r="343" spans="6:7" x14ac:dyDescent="0.25">
      <c r="F343" s="8"/>
      <c r="G343" s="14"/>
    </row>
    <row r="344" spans="6:7" x14ac:dyDescent="0.25">
      <c r="F344" s="8"/>
      <c r="G344" s="14"/>
    </row>
    <row r="345" spans="6:7" x14ac:dyDescent="0.25">
      <c r="F345" s="8"/>
      <c r="G345" s="14"/>
    </row>
    <row r="346" spans="6:7" x14ac:dyDescent="0.25">
      <c r="F346" s="8"/>
      <c r="G346" s="14"/>
    </row>
    <row r="347" spans="6:7" x14ac:dyDescent="0.25">
      <c r="F347" s="8"/>
      <c r="G347" s="14"/>
    </row>
    <row r="348" spans="6:7" x14ac:dyDescent="0.25">
      <c r="F348" s="8"/>
      <c r="G348" s="14"/>
    </row>
    <row r="349" spans="6:7" x14ac:dyDescent="0.25">
      <c r="F349" s="8"/>
      <c r="G349" s="14"/>
    </row>
    <row r="350" spans="6:7" x14ac:dyDescent="0.25">
      <c r="F350" s="8"/>
      <c r="G350" s="14"/>
    </row>
    <row r="351" spans="6:7" x14ac:dyDescent="0.25">
      <c r="F351" s="8"/>
      <c r="G351" s="14"/>
    </row>
    <row r="352" spans="6:7" x14ac:dyDescent="0.25">
      <c r="F352" s="8"/>
      <c r="G352" s="14"/>
    </row>
    <row r="353" spans="6:7" x14ac:dyDescent="0.25">
      <c r="F353" s="8"/>
      <c r="G353" s="14"/>
    </row>
    <row r="354" spans="6:7" x14ac:dyDescent="0.25">
      <c r="F354" s="8"/>
      <c r="G354" s="14"/>
    </row>
    <row r="355" spans="6:7" x14ac:dyDescent="0.25">
      <c r="F355" s="8"/>
      <c r="G355" s="14"/>
    </row>
    <row r="356" spans="6:7" x14ac:dyDescent="0.25">
      <c r="F356" s="8"/>
      <c r="G356" s="14"/>
    </row>
    <row r="357" spans="6:7" x14ac:dyDescent="0.25">
      <c r="F357" s="8"/>
      <c r="G357" s="14"/>
    </row>
    <row r="358" spans="6:7" x14ac:dyDescent="0.25">
      <c r="F358" s="8"/>
      <c r="G358" s="9"/>
    </row>
    <row r="359" spans="6:7" x14ac:dyDescent="0.25">
      <c r="F359" s="8"/>
      <c r="G359" s="9"/>
    </row>
    <row r="360" spans="6:7" x14ac:dyDescent="0.25">
      <c r="F360" s="8"/>
      <c r="G360" s="9"/>
    </row>
    <row r="361" spans="6:7" x14ac:dyDescent="0.25">
      <c r="F361" s="8"/>
      <c r="G361" s="9"/>
    </row>
    <row r="362" spans="6:7" x14ac:dyDescent="0.25">
      <c r="F362" s="8"/>
      <c r="G362" s="9"/>
    </row>
    <row r="363" spans="6:7" x14ac:dyDescent="0.25">
      <c r="F363" s="8"/>
      <c r="G363" s="9"/>
    </row>
    <row r="364" spans="6:7" x14ac:dyDescent="0.25">
      <c r="F364" s="8"/>
      <c r="G364" s="9"/>
    </row>
    <row r="365" spans="6:7" x14ac:dyDescent="0.25">
      <c r="F365" s="8"/>
      <c r="G365" s="9"/>
    </row>
    <row r="366" spans="6:7" x14ac:dyDescent="0.25">
      <c r="F366" s="8"/>
      <c r="G366" s="9"/>
    </row>
    <row r="367" spans="6:7" x14ac:dyDescent="0.25">
      <c r="F367" s="8"/>
      <c r="G367" s="9"/>
    </row>
    <row r="368" spans="6:7" x14ac:dyDescent="0.25">
      <c r="F368" s="8"/>
      <c r="G368" s="9"/>
    </row>
    <row r="369" spans="6:7" x14ac:dyDescent="0.25">
      <c r="F369" s="8"/>
      <c r="G369" s="9"/>
    </row>
    <row r="370" spans="6:7" x14ac:dyDescent="0.25">
      <c r="F370" s="8"/>
      <c r="G370" s="9"/>
    </row>
    <row r="371" spans="6:7" x14ac:dyDescent="0.25">
      <c r="F371" s="8"/>
      <c r="G371" s="9"/>
    </row>
    <row r="372" spans="6:7" x14ac:dyDescent="0.25">
      <c r="F372" s="8"/>
      <c r="G372" s="9"/>
    </row>
    <row r="373" spans="6:7" x14ac:dyDescent="0.25">
      <c r="F373" s="8"/>
      <c r="G373" s="9"/>
    </row>
    <row r="374" spans="6:7" x14ac:dyDescent="0.25">
      <c r="F374" s="8"/>
      <c r="G374" s="9"/>
    </row>
    <row r="375" spans="6:7" x14ac:dyDescent="0.25">
      <c r="F375" s="8"/>
      <c r="G375" s="9"/>
    </row>
    <row r="376" spans="6:7" x14ac:dyDescent="0.25">
      <c r="F376" s="8"/>
      <c r="G376" s="9"/>
    </row>
    <row r="377" spans="6:7" x14ac:dyDescent="0.25">
      <c r="F377" s="8"/>
      <c r="G377" s="9"/>
    </row>
    <row r="378" spans="6:7" x14ac:dyDescent="0.25">
      <c r="F378" s="8"/>
      <c r="G378" s="9"/>
    </row>
    <row r="379" spans="6:7" x14ac:dyDescent="0.25">
      <c r="F379" s="8"/>
      <c r="G379" s="9"/>
    </row>
    <row r="380" spans="6:7" x14ac:dyDescent="0.25">
      <c r="F380" s="8"/>
      <c r="G380" s="9"/>
    </row>
    <row r="381" spans="6:7" x14ac:dyDescent="0.25">
      <c r="F381" s="8"/>
      <c r="G381" s="9"/>
    </row>
    <row r="382" spans="6:7" x14ac:dyDescent="0.25">
      <c r="F382" s="8"/>
      <c r="G382" s="9"/>
    </row>
    <row r="383" spans="6:7" x14ac:dyDescent="0.25">
      <c r="F383" s="8"/>
      <c r="G383" s="9"/>
    </row>
    <row r="384" spans="6:7" x14ac:dyDescent="0.25">
      <c r="F384" s="8"/>
      <c r="G384" s="9"/>
    </row>
    <row r="385" spans="6:7" x14ac:dyDescent="0.25">
      <c r="F385" s="8"/>
      <c r="G385" s="9"/>
    </row>
    <row r="386" spans="6:7" x14ac:dyDescent="0.25">
      <c r="F386" s="8"/>
      <c r="G386" s="9"/>
    </row>
    <row r="387" spans="6:7" x14ac:dyDescent="0.25">
      <c r="F387" s="8"/>
      <c r="G387" s="9"/>
    </row>
    <row r="388" spans="6:7" x14ac:dyDescent="0.25">
      <c r="F388" s="8"/>
      <c r="G388" s="9"/>
    </row>
    <row r="389" spans="6:7" x14ac:dyDescent="0.25">
      <c r="F389" s="8"/>
      <c r="G389" s="9"/>
    </row>
    <row r="390" spans="6:7" x14ac:dyDescent="0.25">
      <c r="F390" s="8"/>
      <c r="G390" s="9"/>
    </row>
    <row r="391" spans="6:7" x14ac:dyDescent="0.25">
      <c r="F391" s="8"/>
      <c r="G391" s="9"/>
    </row>
    <row r="392" spans="6:7" x14ac:dyDescent="0.25">
      <c r="F392" s="8"/>
      <c r="G392" s="9"/>
    </row>
    <row r="393" spans="6:7" x14ac:dyDescent="0.25">
      <c r="F393" s="8"/>
      <c r="G393" s="9"/>
    </row>
    <row r="394" spans="6:7" x14ac:dyDescent="0.25">
      <c r="F394" s="8"/>
      <c r="G394" s="9"/>
    </row>
    <row r="395" spans="6:7" x14ac:dyDescent="0.25">
      <c r="F395" s="8"/>
      <c r="G395" s="9"/>
    </row>
    <row r="396" spans="6:7" x14ac:dyDescent="0.25">
      <c r="F396" s="8"/>
      <c r="G396" s="9"/>
    </row>
    <row r="397" spans="6:7" x14ac:dyDescent="0.25">
      <c r="F397" s="8"/>
      <c r="G397" s="9"/>
    </row>
    <row r="398" spans="6:7" x14ac:dyDescent="0.25">
      <c r="F398" s="8"/>
      <c r="G398" s="9"/>
    </row>
    <row r="399" spans="6:7" x14ac:dyDescent="0.25">
      <c r="F399" s="8"/>
      <c r="G399" s="9"/>
    </row>
    <row r="400" spans="6:7" x14ac:dyDescent="0.25">
      <c r="F400" s="8"/>
      <c r="G400" s="9"/>
    </row>
    <row r="401" spans="6:7" x14ac:dyDescent="0.25">
      <c r="F401" s="8"/>
      <c r="G401" s="9"/>
    </row>
    <row r="402" spans="6:7" x14ac:dyDescent="0.25">
      <c r="F402" s="8"/>
      <c r="G402" s="9"/>
    </row>
    <row r="403" spans="6:7" x14ac:dyDescent="0.25">
      <c r="F403" s="8"/>
      <c r="G403" s="9"/>
    </row>
    <row r="404" spans="6:7" x14ac:dyDescent="0.25">
      <c r="F404" s="8"/>
      <c r="G404" s="9"/>
    </row>
    <row r="405" spans="6:7" x14ac:dyDescent="0.25">
      <c r="F405" s="8"/>
      <c r="G405" s="9"/>
    </row>
    <row r="406" spans="6:7" x14ac:dyDescent="0.25">
      <c r="F406" s="8"/>
      <c r="G406" s="9"/>
    </row>
    <row r="407" spans="6:7" x14ac:dyDescent="0.25">
      <c r="F407" s="8"/>
      <c r="G407" s="9"/>
    </row>
    <row r="408" spans="6:7" x14ac:dyDescent="0.25">
      <c r="F408" s="8"/>
      <c r="G408" s="9"/>
    </row>
    <row r="409" spans="6:7" x14ac:dyDescent="0.25">
      <c r="F409" s="8"/>
      <c r="G409" s="9"/>
    </row>
    <row r="410" spans="6:7" x14ac:dyDescent="0.25">
      <c r="F410" s="8"/>
      <c r="G410" s="9"/>
    </row>
    <row r="411" spans="6:7" x14ac:dyDescent="0.25">
      <c r="F411" s="8"/>
      <c r="G411" s="9"/>
    </row>
    <row r="412" spans="6:7" x14ac:dyDescent="0.25">
      <c r="F412" s="8"/>
      <c r="G412" s="9"/>
    </row>
    <row r="413" spans="6:7" x14ac:dyDescent="0.25">
      <c r="F413" s="8"/>
      <c r="G413" s="9"/>
    </row>
    <row r="414" spans="6:7" x14ac:dyDescent="0.25">
      <c r="F414" s="8"/>
      <c r="G414" s="9"/>
    </row>
    <row r="415" spans="6:7" x14ac:dyDescent="0.25">
      <c r="F415" s="8"/>
      <c r="G415" s="9"/>
    </row>
    <row r="416" spans="6:7" x14ac:dyDescent="0.25">
      <c r="F416" s="8"/>
      <c r="G416" s="9"/>
    </row>
    <row r="417" spans="6:7" x14ac:dyDescent="0.25">
      <c r="F417" s="8"/>
      <c r="G417" s="9"/>
    </row>
    <row r="418" spans="6:7" x14ac:dyDescent="0.25">
      <c r="F418" s="8"/>
      <c r="G418" s="9"/>
    </row>
    <row r="419" spans="6:7" x14ac:dyDescent="0.25">
      <c r="F419" s="8"/>
      <c r="G419" s="9"/>
    </row>
    <row r="420" spans="6:7" x14ac:dyDescent="0.25">
      <c r="F420" s="8"/>
      <c r="G420" s="9"/>
    </row>
    <row r="421" spans="6:7" x14ac:dyDescent="0.25">
      <c r="F421" s="8"/>
      <c r="G421" s="9"/>
    </row>
    <row r="422" spans="6:7" x14ac:dyDescent="0.25">
      <c r="F422" s="8"/>
      <c r="G422" s="9"/>
    </row>
    <row r="423" spans="6:7" x14ac:dyDescent="0.25">
      <c r="F423" s="8"/>
      <c r="G423" s="9"/>
    </row>
    <row r="424" spans="6:7" x14ac:dyDescent="0.25">
      <c r="F424" s="8"/>
      <c r="G424" s="9"/>
    </row>
    <row r="425" spans="6:7" x14ac:dyDescent="0.25">
      <c r="F425" s="8"/>
      <c r="G425" s="9"/>
    </row>
    <row r="426" spans="6:7" x14ac:dyDescent="0.25">
      <c r="F426" s="8"/>
      <c r="G426" s="9"/>
    </row>
    <row r="427" spans="6:7" x14ac:dyDescent="0.25">
      <c r="F427" s="8"/>
      <c r="G427" s="9"/>
    </row>
    <row r="428" spans="6:7" x14ac:dyDescent="0.25">
      <c r="F428" s="8"/>
      <c r="G428" s="9"/>
    </row>
    <row r="429" spans="6:7" x14ac:dyDescent="0.25">
      <c r="F429" s="8"/>
      <c r="G429" s="9"/>
    </row>
    <row r="430" spans="6:7" x14ac:dyDescent="0.25">
      <c r="F430" s="8"/>
      <c r="G430" s="9"/>
    </row>
    <row r="431" spans="6:7" x14ac:dyDescent="0.25">
      <c r="F431" s="8"/>
      <c r="G431" s="9"/>
    </row>
    <row r="432" spans="6:7" x14ac:dyDescent="0.25">
      <c r="F432" s="8"/>
      <c r="G432" s="9"/>
    </row>
    <row r="433" spans="6:7" x14ac:dyDescent="0.25">
      <c r="F433" s="8"/>
      <c r="G433" s="9"/>
    </row>
    <row r="434" spans="6:7" x14ac:dyDescent="0.25">
      <c r="F434" s="8"/>
      <c r="G434" s="9"/>
    </row>
    <row r="435" spans="6:7" x14ac:dyDescent="0.25">
      <c r="F435" s="8"/>
      <c r="G435" s="9"/>
    </row>
    <row r="436" spans="6:7" x14ac:dyDescent="0.25">
      <c r="F436" s="8"/>
      <c r="G436" s="9"/>
    </row>
    <row r="437" spans="6:7" x14ac:dyDescent="0.25">
      <c r="F437" s="8"/>
      <c r="G437" s="9"/>
    </row>
    <row r="438" spans="6:7" x14ac:dyDescent="0.25">
      <c r="F438" s="8"/>
      <c r="G438" s="9"/>
    </row>
    <row r="439" spans="6:7" x14ac:dyDescent="0.25">
      <c r="F439" s="8"/>
      <c r="G439" s="9"/>
    </row>
    <row r="440" spans="6:7" x14ac:dyDescent="0.25">
      <c r="F440" s="8"/>
      <c r="G440" s="9"/>
    </row>
    <row r="441" spans="6:7" x14ac:dyDescent="0.25">
      <c r="F441" s="8"/>
      <c r="G441" s="9"/>
    </row>
    <row r="442" spans="6:7" x14ac:dyDescent="0.25">
      <c r="F442" s="8"/>
      <c r="G442" s="9"/>
    </row>
    <row r="443" spans="6:7" x14ac:dyDescent="0.25">
      <c r="F443" s="8"/>
      <c r="G443" s="9"/>
    </row>
    <row r="444" spans="6:7" x14ac:dyDescent="0.25">
      <c r="F444" s="8"/>
      <c r="G444" s="9"/>
    </row>
    <row r="445" spans="6:7" x14ac:dyDescent="0.25">
      <c r="F445" s="8"/>
      <c r="G445" s="9"/>
    </row>
    <row r="446" spans="6:7" x14ac:dyDescent="0.25">
      <c r="F446" s="8"/>
      <c r="G446" s="9"/>
    </row>
    <row r="447" spans="6:7" x14ac:dyDescent="0.25">
      <c r="F447" s="8"/>
      <c r="G447" s="9"/>
    </row>
    <row r="448" spans="6:7" x14ac:dyDescent="0.25">
      <c r="F448" s="8"/>
      <c r="G448" s="9"/>
    </row>
    <row r="449" spans="6:7" x14ac:dyDescent="0.25">
      <c r="F449" s="8"/>
      <c r="G449" s="9"/>
    </row>
    <row r="450" spans="6:7" x14ac:dyDescent="0.25">
      <c r="F450" s="8"/>
      <c r="G450" s="9"/>
    </row>
    <row r="451" spans="6:7" x14ac:dyDescent="0.25">
      <c r="F451" s="8"/>
      <c r="G451" s="9"/>
    </row>
    <row r="452" spans="6:7" x14ac:dyDescent="0.25">
      <c r="F452" s="8"/>
      <c r="G452" s="9"/>
    </row>
    <row r="453" spans="6:7" x14ac:dyDescent="0.25">
      <c r="F453" s="8"/>
      <c r="G453" s="9"/>
    </row>
    <row r="454" spans="6:7" x14ac:dyDescent="0.25">
      <c r="F454" s="8"/>
      <c r="G454" s="9"/>
    </row>
    <row r="455" spans="6:7" x14ac:dyDescent="0.25">
      <c r="F455" s="8"/>
      <c r="G455" s="9"/>
    </row>
    <row r="456" spans="6:7" x14ac:dyDescent="0.25">
      <c r="F456" s="8"/>
      <c r="G456" s="9"/>
    </row>
    <row r="457" spans="6:7" x14ac:dyDescent="0.25">
      <c r="F457" s="8"/>
      <c r="G457" s="9"/>
    </row>
    <row r="458" spans="6:7" x14ac:dyDescent="0.25">
      <c r="F458" s="8"/>
      <c r="G458" s="9"/>
    </row>
    <row r="459" spans="6:7" x14ac:dyDescent="0.25">
      <c r="F459" s="8"/>
      <c r="G459" s="9"/>
    </row>
    <row r="460" spans="6:7" x14ac:dyDescent="0.25">
      <c r="F460" s="8"/>
      <c r="G460" s="9"/>
    </row>
    <row r="461" spans="6:7" x14ac:dyDescent="0.25">
      <c r="F461" s="8"/>
      <c r="G461" s="9"/>
    </row>
    <row r="462" spans="6:7" x14ac:dyDescent="0.25">
      <c r="F462" s="8"/>
      <c r="G462" s="9"/>
    </row>
    <row r="463" spans="6:7" x14ac:dyDescent="0.25">
      <c r="F463" s="8"/>
      <c r="G463" s="9"/>
    </row>
    <row r="464" spans="6:7" x14ac:dyDescent="0.25">
      <c r="F464" s="8"/>
      <c r="G464" s="9"/>
    </row>
    <row r="465" spans="6:7" x14ac:dyDescent="0.25">
      <c r="F465" s="8"/>
      <c r="G465" s="9"/>
    </row>
    <row r="466" spans="6:7" x14ac:dyDescent="0.25">
      <c r="F466" s="8"/>
      <c r="G466" s="9"/>
    </row>
    <row r="467" spans="6:7" x14ac:dyDescent="0.25">
      <c r="F467" s="8"/>
      <c r="G467" s="9"/>
    </row>
    <row r="468" spans="6:7" x14ac:dyDescent="0.25">
      <c r="F468" s="8"/>
      <c r="G468" s="9"/>
    </row>
    <row r="469" spans="6:7" x14ac:dyDescent="0.25">
      <c r="F469" s="8"/>
      <c r="G469" s="9"/>
    </row>
    <row r="470" spans="6:7" x14ac:dyDescent="0.25">
      <c r="F470" s="8"/>
      <c r="G470" s="9"/>
    </row>
    <row r="471" spans="6:7" x14ac:dyDescent="0.25">
      <c r="F471" s="8"/>
      <c r="G471" s="9"/>
    </row>
    <row r="472" spans="6:7" x14ac:dyDescent="0.25">
      <c r="F472" s="8"/>
      <c r="G472" s="9"/>
    </row>
    <row r="473" spans="6:7" x14ac:dyDescent="0.25">
      <c r="F473" s="8"/>
      <c r="G473" s="9"/>
    </row>
    <row r="474" spans="6:7" x14ac:dyDescent="0.25">
      <c r="F474" s="8"/>
      <c r="G474" s="9"/>
    </row>
    <row r="475" spans="6:7" x14ac:dyDescent="0.25">
      <c r="F475" s="8"/>
      <c r="G475" s="9"/>
    </row>
    <row r="476" spans="6:7" x14ac:dyDescent="0.25">
      <c r="F476" s="8"/>
      <c r="G476" s="9"/>
    </row>
    <row r="477" spans="6:7" x14ac:dyDescent="0.25">
      <c r="F477" s="8"/>
      <c r="G477" s="9"/>
    </row>
    <row r="478" spans="6:7" x14ac:dyDescent="0.25">
      <c r="F478" s="8"/>
      <c r="G478" s="9"/>
    </row>
    <row r="479" spans="6:7" x14ac:dyDescent="0.25">
      <c r="F479" s="8"/>
      <c r="G479" s="9"/>
    </row>
    <row r="480" spans="6:7" x14ac:dyDescent="0.25">
      <c r="F480" s="8"/>
      <c r="G480" s="9"/>
    </row>
    <row r="481" spans="6:7" x14ac:dyDescent="0.25">
      <c r="F481" s="8"/>
      <c r="G481" s="9"/>
    </row>
    <row r="482" spans="6:7" x14ac:dyDescent="0.25">
      <c r="F482" s="8"/>
      <c r="G482" s="9"/>
    </row>
    <row r="483" spans="6:7" x14ac:dyDescent="0.25">
      <c r="F483" s="8"/>
      <c r="G483" s="9"/>
    </row>
    <row r="484" spans="6:7" x14ac:dyDescent="0.25">
      <c r="F484" s="8"/>
      <c r="G484" s="9"/>
    </row>
    <row r="485" spans="6:7" x14ac:dyDescent="0.25">
      <c r="F485" s="8"/>
      <c r="G485" s="9"/>
    </row>
    <row r="486" spans="6:7" x14ac:dyDescent="0.25">
      <c r="F486" s="8"/>
      <c r="G486" s="9"/>
    </row>
    <row r="487" spans="6:7" x14ac:dyDescent="0.25">
      <c r="F487" s="8"/>
      <c r="G487" s="9"/>
    </row>
    <row r="488" spans="6:7" x14ac:dyDescent="0.25">
      <c r="F488" s="8"/>
      <c r="G488" s="9"/>
    </row>
    <row r="489" spans="6:7" x14ac:dyDescent="0.25">
      <c r="F489" s="8"/>
      <c r="G489" s="9"/>
    </row>
    <row r="490" spans="6:7" x14ac:dyDescent="0.25">
      <c r="F490" s="8"/>
      <c r="G490" s="9"/>
    </row>
    <row r="491" spans="6:7" x14ac:dyDescent="0.25">
      <c r="F491" s="8"/>
      <c r="G491" s="9"/>
    </row>
    <row r="492" spans="6:7" x14ac:dyDescent="0.25">
      <c r="F492" s="8"/>
      <c r="G492" s="9"/>
    </row>
    <row r="493" spans="6:7" x14ac:dyDescent="0.25">
      <c r="F493" s="8"/>
      <c r="G493" s="9"/>
    </row>
    <row r="494" spans="6:7" x14ac:dyDescent="0.25">
      <c r="F494" s="8"/>
      <c r="G494" s="9"/>
    </row>
    <row r="495" spans="6:7" x14ac:dyDescent="0.25">
      <c r="F495" s="8"/>
      <c r="G495" s="9"/>
    </row>
    <row r="496" spans="6:7" x14ac:dyDescent="0.25">
      <c r="F496" s="8"/>
      <c r="G496" s="9"/>
    </row>
    <row r="497" spans="6:7" x14ac:dyDescent="0.25">
      <c r="F497" s="8"/>
      <c r="G497" s="9"/>
    </row>
    <row r="498" spans="6:7" x14ac:dyDescent="0.25">
      <c r="F498" s="8"/>
      <c r="G498" s="9"/>
    </row>
    <row r="499" spans="6:7" x14ac:dyDescent="0.25">
      <c r="F499" s="8"/>
      <c r="G499" s="9"/>
    </row>
    <row r="500" spans="6:7" x14ac:dyDescent="0.25">
      <c r="F500" s="8"/>
      <c r="G500" s="9"/>
    </row>
    <row r="501" spans="6:7" x14ac:dyDescent="0.25">
      <c r="F501" s="8"/>
      <c r="G501" s="9"/>
    </row>
    <row r="502" spans="6:7" x14ac:dyDescent="0.25">
      <c r="F502" s="8"/>
      <c r="G502" s="9"/>
    </row>
    <row r="503" spans="6:7" x14ac:dyDescent="0.25">
      <c r="F503" s="8"/>
      <c r="G503" s="9"/>
    </row>
    <row r="504" spans="6:7" x14ac:dyDescent="0.25">
      <c r="F504" s="8"/>
      <c r="G504" s="9"/>
    </row>
    <row r="505" spans="6:7" x14ac:dyDescent="0.25">
      <c r="F505" s="8"/>
      <c r="G505" s="9"/>
    </row>
    <row r="506" spans="6:7" x14ac:dyDescent="0.25">
      <c r="F506" s="8"/>
      <c r="G506" s="9"/>
    </row>
    <row r="507" spans="6:7" x14ac:dyDescent="0.25">
      <c r="F507" s="8"/>
      <c r="G507" s="9"/>
    </row>
    <row r="508" spans="6:7" x14ac:dyDescent="0.25">
      <c r="F508" s="8"/>
      <c r="G508" s="9"/>
    </row>
    <row r="509" spans="6:7" x14ac:dyDescent="0.25">
      <c r="F509" s="8"/>
      <c r="G509" s="9"/>
    </row>
    <row r="510" spans="6:7" x14ac:dyDescent="0.25">
      <c r="F510" s="8"/>
      <c r="G510" s="9"/>
    </row>
    <row r="511" spans="6:7" x14ac:dyDescent="0.25">
      <c r="F511" s="8"/>
      <c r="G511" s="9"/>
    </row>
    <row r="512" spans="6:7" x14ac:dyDescent="0.25">
      <c r="F512" s="8"/>
      <c r="G512" s="9"/>
    </row>
    <row r="513" spans="6:7" x14ac:dyDescent="0.25">
      <c r="F513" s="8"/>
      <c r="G513" s="9"/>
    </row>
    <row r="514" spans="6:7" x14ac:dyDescent="0.25">
      <c r="F514" s="8"/>
      <c r="G514" s="9"/>
    </row>
    <row r="515" spans="6:7" x14ac:dyDescent="0.25">
      <c r="F515" s="8"/>
      <c r="G515" s="9"/>
    </row>
    <row r="516" spans="6:7" x14ac:dyDescent="0.25">
      <c r="F516" s="8"/>
      <c r="G516" s="9"/>
    </row>
    <row r="517" spans="6:7" x14ac:dyDescent="0.25">
      <c r="F517" s="8"/>
      <c r="G517" s="9"/>
    </row>
    <row r="518" spans="6:7" x14ac:dyDescent="0.25">
      <c r="F518" s="8"/>
      <c r="G518" s="9"/>
    </row>
    <row r="519" spans="6:7" x14ac:dyDescent="0.25">
      <c r="F519" s="8"/>
      <c r="G519" s="9"/>
    </row>
    <row r="520" spans="6:7" x14ac:dyDescent="0.25">
      <c r="F520" s="8"/>
      <c r="G520" s="9"/>
    </row>
  </sheetData>
  <mergeCells count="2">
    <mergeCell ref="B1:G1"/>
    <mergeCell ref="A3:G3"/>
  </mergeCells>
  <phoneticPr fontId="0" type="noConversion"/>
  <printOptions horizontalCentered="1" verticalCentered="1"/>
  <pageMargins left="0.23622047244094491" right="0.23622047244094491" top="0.62992125984251968" bottom="0.74803149606299213" header="0.15748031496062992" footer="0.23622047244094491"/>
  <pageSetup paperSize="9" scale="73" fitToHeight="2" orientation="portrait" r:id="rId1"/>
  <headerFooter alignWithMargins="0">
    <oddHeader>&amp;L&amp;G&amp;R&amp;8&amp;P/&amp;N</oddHeader>
    <oddFooter>&amp;L&amp;8Etabli par : FST
Le &amp;D - &amp;T
&amp;C&amp;8Vérifié par : FST
IGREC Ingénierie SAS - 127, Avenue d'Italie - 75013 PARIS
&amp;6&amp;F&amp;R&amp;8Approuvé par : FST
Version 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</vt:lpstr>
      <vt:lpstr>CDPGF!Impression_des_titres</vt:lpstr>
      <vt:lpstr>CDPGF!Zone_d_impression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Bordereaux quantitatifs de tous les lots</dc:title>
  <dc:creator>Francois.SERET@y-ingenierie.com</dc:creator>
  <cp:lastModifiedBy>Francoise GUILLOIS</cp:lastModifiedBy>
  <cp:lastPrinted>2025-02-21T10:45:50Z</cp:lastPrinted>
  <dcterms:created xsi:type="dcterms:W3CDTF">1997-12-30T13:21:51Z</dcterms:created>
  <dcterms:modified xsi:type="dcterms:W3CDTF">2026-02-13T12:46:47Z</dcterms:modified>
</cp:coreProperties>
</file>